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53" sheetId="10" r:id="rId1"/>
    <sheet name="FID 53" sheetId="11" r:id="rId2"/>
    <sheet name="R53_E561" sheetId="2" r:id="rId3"/>
    <sheet name="R53_E562" sheetId="3" r:id="rId4"/>
    <sheet name="R53_E579" sheetId="4" r:id="rId5"/>
    <sheet name="R53_E580" sheetId="5" r:id="rId6"/>
    <sheet name="R53_E581" sheetId="6" r:id="rId7"/>
    <sheet name="R53_R582" sheetId="8" r:id="rId8"/>
    <sheet name="R53_R584" sheetId="9" r:id="rId9"/>
  </sheets>
  <externalReferences>
    <externalReference r:id="rId10"/>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53'!$B$1:$F$16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0" l="1"/>
  <c r="B32" i="10"/>
  <c r="B35" i="10" l="1"/>
  <c r="B34" i="10"/>
  <c r="B33" i="10"/>
  <c r="B30" i="10"/>
  <c r="B29" i="10"/>
  <c r="B28" i="10"/>
  <c r="B27" i="10"/>
  <c r="B26" i="10"/>
  <c r="B25" i="10"/>
  <c r="B24" i="10"/>
  <c r="B23" i="10"/>
  <c r="B22" i="10"/>
  <c r="B21" i="10"/>
  <c r="B20" i="10"/>
  <c r="B19" i="10"/>
</calcChain>
</file>

<file path=xl/sharedStrings.xml><?xml version="1.0" encoding="utf-8"?>
<sst xmlns="http://schemas.openxmlformats.org/spreadsheetml/2006/main" count="621" uniqueCount="184">
  <si>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</si>
  <si>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</si>
  <si>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</si>
  <si>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</si>
  <si>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E561 Operación y mantenimiento de las centrales generadoras de energía eléctrica</t>
  </si>
  <si>
    <t>Ramo</t>
  </si>
  <si>
    <t>53 Comisión Federal de Electricidad</t>
  </si>
  <si>
    <t>Enfoques transversales</t>
  </si>
  <si>
    <t>ALINEACIÓN CON LAS DIRECTRICES HACIA EL PLAN NACIONAL DE DESARROLLO 2019 - 2024</t>
  </si>
  <si>
    <t>Directriz</t>
  </si>
  <si>
    <t>3 Desarrollo económico incluyente</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</si>
  <si>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</si>
  <si>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</si>
  <si>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</si>
  <si>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</si>
  <si>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</si>
  <si>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</si>
  <si>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</si>
  <si>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</si>
  <si>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</si>
  <si>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</si>
  <si>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</si>
  <si>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UIM-CFE Generación VI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</si>
  <si>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</si>
  <si>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</si>
  <si>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</si>
  <si>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</si>
  <si>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</si>
  <si>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</si>
  <si>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</si>
  <si>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</si>
  <si>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</si>
  <si>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</si>
  <si>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 principal  +  Energía autoabastecida para operar como condensador sincrono).    </t>
  </si>
  <si>
    <t xml:space="preserve">MWH </t>
  </si>
  <si>
    <t>Estratégico - Eficacia - Trimestral</t>
  </si>
  <si>
    <t>Realizado al Período:</t>
  </si>
  <si>
    <t>Generación Neta de Energía Eléctrica</t>
  </si>
  <si>
    <r>
      <t>Avance % al Período:</t>
    </r>
    <r>
      <rPr>
        <sz val="9"/>
        <color rgb="FF000000"/>
        <rFont val="Montserrat"/>
      </rPr>
      <t xml:space="preserve"> </t>
    </r>
  </si>
  <si>
    <t xml:space="preserve">UHN-CFE Generación I </t>
  </si>
  <si>
    <t xml:space="preserve">Generación Neta = Generación Bruta -(Servicios propios autoabastecidos  +  Energía perdida en el transformador principal  +                Energía autoabastecida para operar como condensador sincrono).    </t>
  </si>
  <si>
    <t xml:space="preserve">UIC-CFE Generación IV </t>
  </si>
  <si>
    <t xml:space="preserve">Generación Neta = Generación Bruta -(Servicios propios autoabastecidos  +  Energía perdida en el                transformador principal  +  Energía autoabastecida para                operar como condensador sincrono).    </t>
  </si>
  <si>
    <t xml:space="preserve">UHX-CFE Generación III </t>
  </si>
  <si>
    <t xml:space="preserve">Generación Neta = Generación Bruta -(Servicios propios autoabastecidos  +  Energía perdida en el                transformador principal  +  Energía autoabastecida para operar como condensador sincrono).    </t>
  </si>
  <si>
    <t>Estratégico - Eficiencia - Trimestral</t>
  </si>
  <si>
    <t xml:space="preserve">UHS-CFE Generación II </t>
  </si>
  <si>
    <t>Justificación de diferencia de avances con respecto a las metas programadas</t>
  </si>
  <si>
    <r>
      <t>Unidad Responsable:</t>
    </r>
    <r>
      <rPr>
        <sz val="12"/>
        <color rgb="FF000000"/>
        <rFont val="Times New Roman"/>
        <family val="1"/>
      </rPr>
      <t xml:space="preserve"> </t>
    </r>
    <r>
      <rPr>
        <b/>
        <i/>
        <sz val="9"/>
        <color rgb="FF000000"/>
        <rFont val="Montserrat"/>
      </rPr>
      <t>UIM-CFE Generación VI</t>
    </r>
  </si>
  <si>
    <t xml:space="preserve">Generación Neta de Energía Eléctrica </t>
  </si>
  <si>
    <t>Causa:</t>
  </si>
  <si>
    <t xml:space="preserve">la Comisión Federal de Electricidad a través de su EPS de Generación VI, estableció el indicador estratégico "Generación Neta de Energía Eléctrica", acumulada a junio de 16,739,912 MWh, alcanzando un cumplimiento de 101 % en  relación a la meta esperada debido principalmente a una mayor generación con  Centrales con combustibles Fósiles como la CT Pdte. Adolfo López Mateos, CCC Huinalá, CTG Huinalá, CTG Nizuc, CCC Felipe Carrillo Puerto, C. Cog. Salamanca y a la generación con Energía Limpia de la CG Cerro Prieto. </t>
  </si>
  <si>
    <t>Efecto:</t>
  </si>
  <si>
    <t xml:space="preserve">Con este Indicador la Comisión Federal de Electricidad a través de la EPS Generación VI, logró superar la meta establecida de entrega de Energía generada, asegurando el suministro confiable que permita satisfacer la demanda del Sistema Eléctrico Nacional. </t>
  </si>
  <si>
    <t>Otros Motivos:</t>
  </si>
  <si>
    <t xml:space="preserve">  </t>
  </si>
  <si>
    <r>
      <t>Unidad Responsable:</t>
    </r>
    <r>
      <rPr>
        <sz val="12"/>
        <color rgb="FF000000"/>
        <rFont val="Times New Roman"/>
        <family val="1"/>
      </rPr>
      <t xml:space="preserve"> </t>
    </r>
    <r>
      <rPr>
        <b/>
        <i/>
        <sz val="9"/>
        <color rgb="FF000000"/>
        <rFont val="Montserrat"/>
      </rPr>
      <t>UHN-CFE Generación I</t>
    </r>
  </si>
  <si>
    <t xml:space="preserve">El indicador al tener un cumplimiento del  95.53 % con 13,029 GWh contra una meta de 13,638 GWh, obtiene un resultado de aprobación con MARGEN.  Debido a las estrategias implementadas, el 72 % de las centrales  aprueba el indicador con un superávit en conjunto de 1,135 GWh de generación con respecto a su meta. De las cuales las  siguientes  7  aportan el 30 % de la generación total:C.C.C. El Sáuz 1,860 GWh. (14%), C.H. Fernando Hiriart Balderrama 868 GWh. (7%), C.H. Luis Donaldo Colosio 338 GWh. (3%), C.H. Plutarco Elías Calles 226 GWh. (2%), C.H. 27 de Septiembre (El Fuerte) 212 GWh  (2%), CH Prof. Raúl J. Marshal C. (Comedero) 190 GWh  (1%),C.H. Bacurato 156 GWh  (1%).  En contraparte, de los centros de trabajo que obtuvieron resultados por debajo de su meta, el mayor impacto es representado por la C.T. Francisco Pérez Ríos y C.T. Salamanca con  709 GWh y 523 GWh respectivamente. Esto originado principalmente por la falla en la U-5 de la C.T. Francisco Pérez Ríos por vibraciones presentadas en las chumaceras del rotor de la Turbina de Alta Presión (TAP) y Turbina de Presión Intermedia (TPI), la restricción de combustible en las unidades 3 y 4 de la C.T. Salamanca y el mantenimiento excedido en 28 días de la Unidad 3 de CT Salamanca. </t>
  </si>
  <si>
    <t xml:space="preserve">CFE Generación I obtuvo un cumplimiento del 95.53% de la meta establecida, quedando por abajo de la meta en un 4.47% al termino del mes de Junio. Se realizaron trabajos de mantenimiento en la U-5 de la C.T. Francisco Pérez Ríos y se tiene la unidad en puesta en servicio para sincronizar el día 23 de julio. En la CT Salamanca se proyecta un Ciclo Combinado como sustitución de tecnología para el 2022. Se proyecta que el indicador cumpla con margen su meta al mes de diciembre. </t>
  </si>
  <si>
    <r>
      <t>Unidad Responsable:</t>
    </r>
    <r>
      <rPr>
        <sz val="12"/>
        <color rgb="FF000000"/>
        <rFont val="Times New Roman"/>
        <family val="1"/>
      </rPr>
      <t xml:space="preserve"> </t>
    </r>
    <r>
      <rPr>
        <b/>
        <i/>
        <sz val="9"/>
        <color rgb="FF000000"/>
        <rFont val="Montserrat"/>
      </rPr>
      <t>UIC-CFE Generación IV</t>
    </r>
  </si>
  <si>
    <t>La CFE Generación IV obtuvo un resultado de Generación Neta al 2do. trimestre de 13,684,894.356 MWH alcanzando un cumplimiento de 89.62% en relación de la meta esperada de 15,269,891.387 MWH, debido principalmente a que en el  proceso hidroeléctrico no alcanzo su meta por condiciones de despacho de las unidades por CENACE y la reprogramación de la entrada en operación comercial de la CCC Empalme II.</t>
  </si>
  <si>
    <t>Se obtuvo una generación de 13,684,894.356  MWH sin alcanzar la meta de   15,269,891.387 MWH, quedando por abajo de la meta en un 10.38% al termino del mes de Junio.</t>
  </si>
  <si>
    <t xml:space="preserve">Al periodo no se cumple con este indicador, debido principalmente a la adición de  generación que estaba estimada a partir del mes de Mayo de la CCC Empalme II, la cual se reprogramo su entrada en operación comercial al mes de julio.  </t>
  </si>
  <si>
    <r>
      <t>Unidad Responsable:</t>
    </r>
    <r>
      <rPr>
        <sz val="12"/>
        <color rgb="FF000000"/>
        <rFont val="Times New Roman"/>
        <family val="1"/>
      </rPr>
      <t xml:space="preserve"> </t>
    </r>
    <r>
      <rPr>
        <b/>
        <i/>
        <sz val="9"/>
        <color rgb="FF000000"/>
        <rFont val="Montserrat"/>
      </rPr>
      <t>UHX-CFE Generación III</t>
    </r>
  </si>
  <si>
    <t>CFE Generación III estableció una meta al mes de junio de 15,872,710.15 MWh; la cual no se alcanzó debido principalmente a menor Generación de CT Puerto Libertad (916 MWh) por inicio de pruebas de operación comercial de CCC Empalme.</t>
  </si>
  <si>
    <t>Se tuvo una Generación Neta de Energía Eléctrica al mes de junio de 14,649,968.99 MWh sin alcanzar la meta con un cumplimiento de 92%.</t>
  </si>
  <si>
    <t xml:space="preserve">CFE Generación III estableció una meta al mes de junio de 15,872,710.15 MWh obteniendo un resultado de 14,649, 968.99 MWh sin alcanzar la meta programada, debido principalmente a menor generación de CT Puerto Libertad (916 MWh) por inicio de operación comercial de CCC Empalme.  </t>
  </si>
  <si>
    <r>
      <t>Unidad Responsable:</t>
    </r>
    <r>
      <rPr>
        <sz val="12"/>
        <color rgb="FF000000"/>
        <rFont val="Times New Roman"/>
        <family val="1"/>
      </rPr>
      <t xml:space="preserve"> </t>
    </r>
    <r>
      <rPr>
        <b/>
        <i/>
        <sz val="9"/>
        <color rgb="FF000000"/>
        <rFont val="Montserrat"/>
      </rPr>
      <t>UHS-CFE Generación II</t>
    </r>
  </si>
  <si>
    <t>CFE Generación II obtuvo una generación de 12,384,011.43 MWh, habiendo establecido una meta de 14,474,811.28 MWh, la cual no se alcanzó debido a las restricciones de gas en la zona centro del país, afectando principalmente a la CT Valle de México.  Despacho en el MEM, principalmente en la C.T. Carbón II que estuvo en reserva fría durante enero y la C.C.C. Agua Prieta II que, a pesar de sus bajos costos, ha sido despachada intermitentemente, bajando generación en las horas de mayor radiación solar y salidas a reserva fría, en particular, durante los fines de semana. En las centrales hidroeléctricas, el predespacho asignado es la principal causa de la desviación al resultado.  Indisponibilidades propias de las unidades, principalmente en la C.T. Valle de México por extensión de mantenimientos en sus unidades de vapor y ciclo combinado, la falla presentada en el Generador Eléctrico de la Unidad 3 de la C.T. Altamira y el decremento de la Unidad 7 de la C.C.C. Tula derivado de pendientes en su puesta en servicio, alcanzando un cumplimiento del 85.56%</t>
  </si>
  <si>
    <t>CFE Generación II obtuvo una generación de 12,384,011.43 MWh sin alcanzar la meta de 14,474,811.28 MWh, alcanzando el 85.56%.</t>
  </si>
  <si>
    <t>Justificación de ajustes a las metas</t>
  </si>
  <si>
    <t>Tipo de ajuste en la Meta anual:</t>
  </si>
  <si>
    <t>Adecuación presupuestaria</t>
  </si>
  <si>
    <t>Trimestres que presentaron ajustes:</t>
  </si>
  <si>
    <t xml:space="preserve">2,3 y 4 </t>
  </si>
  <si>
    <t>Justificación de ajustes en la Meta anual:</t>
  </si>
  <si>
    <t xml:space="preserve">Optimización del programa de mantenimiento </t>
  </si>
  <si>
    <t xml:space="preserve">Optimización del Programa de Mantenimiento en las Centrales Generadoras derivado de la autorización presupuestaria 2019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</si>
  <si>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</si>
  <si>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E562 Operación, mantenimiento y recarga de la Nucleoeléctrica Laguna Verde</t>
  </si>
  <si>
    <t xml:space="preserve">UJB-CFE Corporativo </t>
  </si>
  <si>
    <t>Cumplimiento del programa de entrega de Energía=(Energía Eléctrica Real / Energía Eléctrica Proyectada) x 100</t>
  </si>
  <si>
    <t xml:space="preserve">Porcentaje </t>
  </si>
  <si>
    <t>Cumplimiento del programa de entrega de energía</t>
  </si>
  <si>
    <r>
      <t>Unidad Responsable:</t>
    </r>
    <r>
      <rPr>
        <sz val="12"/>
        <color rgb="FF000000"/>
        <rFont val="Times New Roman"/>
        <family val="1"/>
      </rPr>
      <t xml:space="preserve"> </t>
    </r>
    <r>
      <rPr>
        <b/>
        <i/>
        <sz val="9"/>
        <color rgb="FF000000"/>
        <rFont val="Montserrat"/>
      </rPr>
      <t>UJB-CFE Corporativo</t>
    </r>
  </si>
  <si>
    <t xml:space="preserve">Cumplimiento del programa de entrega de energía </t>
  </si>
  <si>
    <t>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se alcanzó un resultado de 92.19% lo que significó un porcentaje de cumplimiento de meta de 97.05% en relación a la meta aprobada. Este comportamiento se explica principalmente, por la extensión de la Recarga de Combustible ( 13.64 días) en la Unidad 2, lo cual se traduce en un incremento de pérdida de energía de 262,888.82 MWh no planeada para la Central Nuclear Laguna Verde.</t>
  </si>
  <si>
    <t>Incumplimiento a la meta sobre energía proyectada a generar por la Central Nuclear Laguna Verde, para el segundo trimestre del año 2019.</t>
  </si>
  <si>
    <t xml:space="preserve">En el segundo trimestre de 2019 no se logró superar la meta de entrega de Energía generada a Transmisión debido a la extensión de la Recarga de Combustible en Unidad 2.  </t>
  </si>
  <si>
    <t>E579 Operación y mantenimiento de la Red Nacional de Transmisión</t>
  </si>
  <si>
    <t xml:space="preserve">UIW-CFE Transmisión </t>
  </si>
  <si>
    <t>SAIDI=DEMUA/ Usuarios Totales</t>
  </si>
  <si>
    <t xml:space="preserve">Otra-minutos </t>
  </si>
  <si>
    <t>Índice de la duración promedio de interrupciones en la RNT</t>
  </si>
  <si>
    <r>
      <t>Unidad Responsable:</t>
    </r>
    <r>
      <rPr>
        <sz val="12"/>
        <color rgb="FF000000"/>
        <rFont val="Times New Roman"/>
        <family val="1"/>
      </rPr>
      <t xml:space="preserve"> </t>
    </r>
    <r>
      <rPr>
        <b/>
        <i/>
        <sz val="9"/>
        <color rgb="FF000000"/>
        <rFont val="Montserrat"/>
      </rPr>
      <t>UIW-CFE Transmisión</t>
    </r>
  </si>
  <si>
    <t xml:space="preserve">Índice de la duración promedio de interrupciones en la RNT </t>
  </si>
  <si>
    <t>La CFE a través de la CFE Transmisión estableció el Índice de la duración promedio de interrupciones en la RNT, con una meta para el 2do Trimestre de 2019 de 2.072 minutos y se obtuvo un resultado de 2.512 minutos, con lo que se obtuvo un cumplimiento del 82.48%, debido a que se tiene un evento en revisión, mientras este en esta situación su aportación es de 0.516 min del valor nacional.</t>
  </si>
  <si>
    <t>Los usuarios solo han sufrido 2.512 minutos en promedio, la ausencia del suministro eléctrico por parte de CFE Transmisión</t>
  </si>
  <si>
    <t xml:space="preserve">El valor del indicador se verá modificado cuando se tenga dictamen favorable que justifique que el evento en revisión es de naturaleza de Caso Fortuito o Fuerza Mayor.  </t>
  </si>
  <si>
    <t>Otros motivos (explicar en el campo de justificación)</t>
  </si>
  <si>
    <t xml:space="preserve">se decidió dejar la misma meta anual 2018 de 2.94 </t>
  </si>
  <si>
    <t>E580 Operación y mantenimiento de la infraestructura del proceso de distribución de energía eléctrica</t>
  </si>
  <si>
    <t xml:space="preserve">UHI-CFE Distribución </t>
  </si>
  <si>
    <t>SAIDI=TR*UA/UTPRO</t>
  </si>
  <si>
    <t>Índice de Duración Promedio de Interrupciones en el Sistema (SAIDI)sin eventos</t>
  </si>
  <si>
    <r>
      <t>Unidad Responsable:</t>
    </r>
    <r>
      <rPr>
        <sz val="12"/>
        <color rgb="FF000000"/>
        <rFont val="Times New Roman"/>
        <family val="1"/>
      </rPr>
      <t xml:space="preserve"> </t>
    </r>
    <r>
      <rPr>
        <b/>
        <i/>
        <sz val="9"/>
        <color rgb="FF000000"/>
        <rFont val="Montserrat"/>
      </rPr>
      <t>UHI-CFE Distribución</t>
    </r>
  </si>
  <si>
    <t xml:space="preserve">Índice de Duración Promedio de Interrupciones en el Sistema (SAIDI)sin eventos </t>
  </si>
  <si>
    <t>La CFE Distribución estableció el indicador ¿Índice de Duración Promedio de Interrupciones en el Sistema (SAIDI) sin eventos¿, que evalúa la eficacia de la operación y mantenimiento del sistema eléctrico de distribución para identificar medidas correctivas y/o preventivas que reduzcan las interrupciones, mantengan la continuidad del suministro de energía eléctrica y mejoren la calidad del servicio a los usuarios, con una meta programada al segundo trimestre de 10.619 minutos, obteniendo un valor real de 9.442, ya que se tomaron acciones con actividades de mantenimiento y mejoras para la reducción de usuarios afectados y el número de interrupciones de las cuales se tienen las siguientes: reemplazo de aislamiento, reemplazo de apartarrayos, poda de árboles en circuitos de media tensión, instalación de equipo EPROSEC, nuevos circuitos de media tensión.</t>
  </si>
  <si>
    <t>Los beneficios económicos y sociales alcanzados con este indicador, contribuye a incrementar la rentabilidad de la empresa debido a que con la disminución del indicador se disminuye la cantidad de interrupciones y por ende la energía dejada de vender, asimismo, con la satisfacción de los clientes por mantener la continuidad del suministro, lo que permitió avanzar en el cumplimiento del objetivo del indicador.</t>
  </si>
  <si>
    <t xml:space="preserve">La meta esperada para el segundo trimestre fue de 10.619 (numerador: 463,591,455 y denominador: 43,657,974).  </t>
  </si>
  <si>
    <t>Modificación a indicador</t>
  </si>
  <si>
    <t xml:space="preserve">Se tenían datos preliminares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</si>
  <si>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</si>
  <si>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</si>
  <si>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</si>
  <si>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</si>
  <si>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</si>
  <si>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r>
      <t>Unidad Responsable:</t>
    </r>
    <r>
      <rPr>
        <sz val="12"/>
        <color rgb="FF000000"/>
        <rFont val="Times New Roman"/>
        <family val="1"/>
      </rPr>
      <t xml:space="preserve"> </t>
    </r>
    <r>
      <rPr>
        <b/>
        <i/>
        <sz val="9"/>
        <color rgb="FF000000"/>
        <rFont val="Montserrat"/>
      </rPr>
      <t>UIR-CFE Suministrador de Servicios Básicos</t>
    </r>
  </si>
  <si>
    <t xml:space="preserve">Inconformidades por cada mil usuarios </t>
  </si>
  <si>
    <t>La CFE a través de la CFE Suministrador de Servicios Básicos estableció el indicador inconformidades por cada mil usuarios estableciendo una meta para el segundo trimestre del 2019  de 6.64 obteniendo un resultado de 4.67, con lo que se tiene un cumplimiento de meta de 142%, esto debido a una disminución de quejas en un 19.13%</t>
  </si>
  <si>
    <t>Con los beneficios económicos y sociales alcanzados con este indicador, se logró atender a los usuarios en el menor tiempo posible.</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</si>
  <si>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</si>
  <si>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</si>
  <si>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</si>
  <si>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</si>
  <si>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</si>
  <si>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</si>
  <si>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La CFE a través del Corporativo Seguridad Física estableció el indicador de Seguimiento de Gasto Corriente, estableciendo una meta para el segundo trimestre en 2019 de   99% obteniendo un resultado de 44%, derivado de una ampliación liquida al presupuesto de Seguridad Física, por 144.88 Mdp., durante el mes de mayo. Se presenta un rezago en el compromiso y ejecución de los recursos, derivado de los movimientos de personal que se han presentado en la Subdirección.</t>
  </si>
  <si>
    <t>La Subdirección de Seguridad Física, está regularizando compromisos del ejercicio 2019, en el rubros de Materiales y Suministros, y Servicios Generales.</t>
  </si>
  <si>
    <t xml:space="preserve">En virtud de que el presupuesto asignado a la Subdirección de Seguridad Física, para el ejercicio 2019 es insuficiente para el cumplimiento de los objetivos del ejercicio y aunado al adeudo derivado del arrastre de compromisos del ejercicio 2018, será necesario que se realicen ampliaciones al presupuesto, mismas que modificaran la programación de las metas establecidas.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</si>
  <si>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</si>
  <si>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</si>
  <si>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</si>
  <si>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</si>
  <si>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r>
      <t>Unidad Responsable:</t>
    </r>
    <r>
      <rPr>
        <sz val="12"/>
        <color rgb="FF000000"/>
        <rFont val="Times New Roman"/>
        <family val="1"/>
      </rPr>
      <t xml:space="preserve"> </t>
    </r>
    <r>
      <rPr>
        <b/>
        <i/>
        <sz val="9"/>
        <color rgb="FF000000"/>
        <rFont val="Montserrat"/>
      </rPr>
      <t>UIH-CFE Generación V</t>
    </r>
  </si>
  <si>
    <t xml:space="preserve">Entrega oportuna de ofertas en el Mercado de Día en Adelanto </t>
  </si>
  <si>
    <t>La EPS Generación V obtuvo el 100% de sus Ofertas  en tiempo y forma, respecto a la meta establecida para el 2do. Trimestre 2019 en el Indicador " Entrega oportuna de ofertas en el mercado de día en adelanto".</t>
  </si>
  <si>
    <t>Se alcanzó la meta programada.</t>
  </si>
  <si>
    <t>4 (Erogaciones para la igualdad entre mujeres y hombres)</t>
  </si>
  <si>
    <t>N/A</t>
  </si>
  <si>
    <t>Segundo Trimestre 2019</t>
  </si>
  <si>
    <t>TVV 
Comisión Federal de Electricidad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</si>
  <si>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</si>
  <si>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</si>
  <si>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</si>
  <si>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</si>
  <si>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</si>
  <si>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</si>
  <si>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Operación y mantenimiento de las centrales generadoras de energía eléctrica</t>
  </si>
  <si>
    <t>TVV</t>
  </si>
  <si>
    <t>CFE Consolidado</t>
  </si>
  <si>
    <t>R53_E561</t>
  </si>
  <si>
    <t>UHN</t>
  </si>
  <si>
    <t>CFE Generación I</t>
  </si>
  <si>
    <t>R53_</t>
  </si>
  <si>
    <t>UHS</t>
  </si>
  <si>
    <t>CFE Generación II</t>
  </si>
  <si>
    <t>UHX</t>
  </si>
  <si>
    <t>CFE Generación III</t>
  </si>
  <si>
    <t>UIC</t>
  </si>
  <si>
    <t>CFE Generación IV</t>
  </si>
  <si>
    <t>UIM</t>
  </si>
  <si>
    <t>CFE Generación VI</t>
  </si>
  <si>
    <t>Operación, mantenimiento y recarga de la Nucleoeléctrica Laguna Verde </t>
  </si>
  <si>
    <t>R53_E562</t>
  </si>
  <si>
    <t>UJB</t>
  </si>
  <si>
    <t>CFE Corporativo</t>
  </si>
  <si>
    <t>Operación y mantenimiento de la Red Nacional de Transmisión</t>
  </si>
  <si>
    <t>R53_E579</t>
  </si>
  <si>
    <t>UIW</t>
  </si>
  <si>
    <t>CFE Transmisión</t>
  </si>
  <si>
    <t>Operación y mantenimiento de la infraestructura del proceso de distribución de energía eléctrica</t>
  </si>
  <si>
    <t>R53_E580</t>
  </si>
  <si>
    <t>UHI</t>
  </si>
  <si>
    <t>CFE Distribución</t>
  </si>
  <si>
    <t>Comercialización de energía eléctrica y productos asociados</t>
  </si>
  <si>
    <t>R53_E581</t>
  </si>
  <si>
    <t>UIR</t>
  </si>
  <si>
    <t>CFE Suministrador de Servicios Básicos</t>
  </si>
  <si>
    <t>Seguridad física en las instalaciones de electricidad</t>
  </si>
  <si>
    <t>R53_R582</t>
  </si>
  <si>
    <t>Administración de los contratos de producción independiente de energía CFE Generación V</t>
  </si>
  <si>
    <t>R53_R584</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</si>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</sst>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2" fillId="0" borderId="0"/>
    <xf numFmtId="0" fontId="11" fillId="0" borderId="0"/>
    <xf numFmtId="0" fontId="20" fillId="0" borderId="0" applyNumberFormat="0" applyFill="0" applyBorder="0" applyAlignment="0" applyProtection="0"/>
  </cellStyleXfs>
  <cellXfs count="10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10" fillId="3" borderId="13" xfId="0" applyNumberFormat="1" applyFont="1" applyFill="1" applyBorder="1" applyAlignment="1">
      <alignment horizontal="right"/>
    </xf>
    <xf numFmtId="0" fontId="11" fillId="0" borderId="0" xfId="2"/>
    <xf numFmtId="0" fontId="15" fillId="0" borderId="0" xfId="2" applyFont="1"/>
    <xf numFmtId="0" fontId="19" fillId="2" borderId="20" xfId="1" applyFont="1" applyFill="1" applyBorder="1" applyAlignment="1">
      <alignment horizontal="center" vertical="center" wrapText="1"/>
    </xf>
    <xf numFmtId="0" fontId="19" fillId="2" borderId="21" xfId="1" applyFont="1" applyFill="1" applyBorder="1" applyAlignment="1">
      <alignment horizontal="center" vertical="center" wrapText="1"/>
    </xf>
    <xf numFmtId="0" fontId="19" fillId="2" borderId="22" xfId="1" applyFont="1" applyFill="1" applyBorder="1" applyAlignment="1">
      <alignment horizontal="center" vertical="center" wrapText="1"/>
    </xf>
    <xf numFmtId="0" fontId="21" fillId="6" borderId="17" xfId="3" applyFont="1" applyFill="1" applyBorder="1" applyAlignment="1">
      <alignment horizontal="center" vertical="center" wrapText="1"/>
    </xf>
    <xf numFmtId="0" fontId="22" fillId="0" borderId="18" xfId="0" applyFont="1" applyBorder="1" applyAlignment="1">
      <alignment horizontal="left" vertical="center" wrapText="1"/>
    </xf>
    <xf numFmtId="0" fontId="23" fillId="0" borderId="18" xfId="0" applyFont="1" applyBorder="1" applyAlignment="1">
      <alignment horizontal="center" vertical="center" wrapText="1"/>
    </xf>
    <xf numFmtId="0" fontId="22" fillId="0" borderId="19" xfId="0" applyFont="1" applyBorder="1" applyAlignment="1">
      <alignment horizontal="left" vertical="center" wrapText="1"/>
    </xf>
    <xf numFmtId="0" fontId="22" fillId="0" borderId="0" xfId="0" applyFont="1"/>
    <xf numFmtId="0" fontId="23" fillId="0" borderId="0" xfId="0" applyFont="1"/>
    <xf numFmtId="0" fontId="21" fillId="6" borderId="23" xfId="3" applyFont="1" applyFill="1" applyBorder="1" applyAlignment="1">
      <alignment horizontal="center" vertical="center" wrapText="1"/>
    </xf>
    <xf numFmtId="0" fontId="22" fillId="0" borderId="0" xfId="0" applyFont="1" applyBorder="1" applyAlignment="1">
      <alignment horizontal="left" vertical="center" wrapText="1"/>
    </xf>
    <xf numFmtId="0" fontId="23" fillId="0" borderId="0" xfId="0" applyFont="1" applyBorder="1" applyAlignment="1">
      <alignment horizontal="center" vertical="center" wrapText="1"/>
    </xf>
    <xf numFmtId="0" fontId="22" fillId="0" borderId="24" xfId="0" applyFont="1" applyBorder="1" applyAlignment="1">
      <alignment horizontal="left" vertical="center" wrapText="1"/>
    </xf>
    <xf numFmtId="0" fontId="21" fillId="6" borderId="25" xfId="3" applyFont="1" applyFill="1" applyBorder="1" applyAlignment="1">
      <alignment horizontal="center" vertical="center" wrapText="1"/>
    </xf>
    <xf numFmtId="0" fontId="22" fillId="0" borderId="16" xfId="0" applyFont="1" applyBorder="1" applyAlignment="1">
      <alignment horizontal="left" vertical="center" wrapText="1"/>
    </xf>
    <xf numFmtId="0" fontId="23" fillId="0" borderId="16" xfId="0" applyFont="1" applyBorder="1" applyAlignment="1">
      <alignment horizontal="center" vertical="center" wrapText="1"/>
    </xf>
    <xf numFmtId="0" fontId="22" fillId="0" borderId="26" xfId="0" applyFont="1" applyBorder="1" applyAlignment="1">
      <alignment horizontal="left" vertical="center" wrapText="1"/>
    </xf>
    <xf numFmtId="0" fontId="21" fillId="6" borderId="20" xfId="3" applyFont="1" applyFill="1" applyBorder="1" applyAlignment="1">
      <alignment horizontal="center" vertical="center" wrapText="1"/>
    </xf>
    <xf numFmtId="0" fontId="22" fillId="0" borderId="21" xfId="0" applyFont="1" applyBorder="1" applyAlignment="1">
      <alignment horizontal="left" vertical="center" wrapText="1"/>
    </xf>
    <xf numFmtId="0" fontId="23" fillId="0" borderId="21" xfId="0" applyFont="1" applyBorder="1" applyAlignment="1">
      <alignment horizontal="center" vertical="center" wrapText="1"/>
    </xf>
    <xf numFmtId="0" fontId="22" fillId="0" borderId="22" xfId="0" applyFont="1" applyBorder="1" applyAlignment="1">
      <alignment horizontal="left" vertical="center" wrapText="1"/>
    </xf>
    <xf numFmtId="0" fontId="11" fillId="6" borderId="0" xfId="2" applyFill="1"/>
    <xf numFmtId="0" fontId="11" fillId="6" borderId="0" xfId="2" applyFill="1" applyBorder="1"/>
    <xf numFmtId="0" fontId="11" fillId="6" borderId="0" xfId="2" applyFont="1" applyFill="1" applyBorder="1"/>
    <xf numFmtId="0" fontId="25" fillId="6" borderId="0" xfId="2" applyFont="1" applyFill="1" applyBorder="1" applyAlignment="1">
      <alignment vertical="center"/>
    </xf>
    <xf numFmtId="0" fontId="13" fillId="2" borderId="0" xfId="1" applyFont="1" applyFill="1" applyAlignment="1">
      <alignment horizontal="center" vertical="center" wrapText="1"/>
    </xf>
    <xf numFmtId="0" fontId="14" fillId="3" borderId="15" xfId="1" applyFont="1" applyFill="1" applyBorder="1" applyAlignment="1">
      <alignment horizontal="center" wrapText="1"/>
    </xf>
    <xf numFmtId="0" fontId="16" fillId="0" borderId="0" xfId="2" applyFont="1" applyAlignment="1">
      <alignment horizontal="center" vertical="center" wrapText="1"/>
    </xf>
    <xf numFmtId="0" fontId="17" fillId="6" borderId="16" xfId="2" applyFont="1" applyFill="1" applyBorder="1" applyAlignment="1">
      <alignment horizontal="justify" wrapText="1"/>
    </xf>
    <xf numFmtId="0" fontId="18" fillId="2" borderId="17" xfId="1" applyFont="1" applyFill="1" applyBorder="1" applyAlignment="1">
      <alignment horizontal="center" vertical="center" wrapText="1"/>
    </xf>
    <xf numFmtId="0" fontId="18" fillId="2" borderId="18" xfId="1" applyFont="1" applyFill="1" applyBorder="1" applyAlignment="1">
      <alignment horizontal="center" vertical="center" wrapText="1"/>
    </xf>
    <xf numFmtId="0" fontId="18" fillId="2" borderId="19" xfId="1" applyFont="1" applyFill="1" applyBorder="1" applyAlignment="1">
      <alignment horizontal="center" vertical="center" wrapText="1"/>
    </xf>
    <xf numFmtId="0" fontId="24" fillId="6" borderId="0" xfId="2" applyFont="1" applyFill="1" applyBorder="1" applyAlignment="1">
      <alignment horizontal="center"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tabSelected="1" zoomScaleNormal="100" workbookViewId="0">
      <selection sqref="A1:D1"/>
    </sheetView>
  </sheetViews>
  <sheetFormatPr baseColWidth="10" defaultColWidth="12.85546875" defaultRowHeight="15" x14ac:dyDescent="0.25"/>
  <cols>
    <col min="1" max="1" width="24.5703125" style="8" customWidth="1"/>
    <col min="2" max="2" width="16.5703125" style="9" customWidth="1"/>
    <col min="3" max="3" width="43" style="8" customWidth="1"/>
    <col min="4" max="4" width="16.5703125" style="8" customWidth="1"/>
    <col min="5" max="5" width="48.5703125" style="8" customWidth="1"/>
    <col min="6" max="6" width="7.7109375" style="8" customWidth="1"/>
    <col min="7" max="7" width="12.85546875" style="8"/>
    <col min="8" max="8" width="9.140625" style="8" hidden="1" customWidth="1"/>
    <col min="9" max="16384" width="12.85546875" style="8"/>
  </cols>
  <sheetData>
    <row r="1" spans="1:8" ht="56.25" customHeight="1" thickBot="1" x14ac:dyDescent="0.5">
      <c r="A1" s="35" t="s">
        <v>0</v>
      </c>
      <c r="B1" s="35"/>
      <c r="C1" s="35"/>
      <c r="D1" s="35"/>
      <c r="E1" s="36" t="s">
        <v>140</v>
      </c>
      <c r="F1" s="36"/>
      <c r="G1" s="36"/>
      <c r="H1" s="36"/>
    </row>
    <row r="2" spans="1:8" ht="15.75" thickTop="1" x14ac:dyDescent="0.25"/>
    <row r="4" spans="1:8" ht="30.75" customHeight="1" x14ac:dyDescent="0.25"/>
    <row r="10" spans="1:8" ht="15" customHeight="1" x14ac:dyDescent="0.25">
      <c r="A10" s="37" t="s">
        <v>141</v>
      </c>
      <c r="B10" s="37"/>
      <c r="C10" s="37"/>
      <c r="D10" s="37"/>
      <c r="E10" s="37"/>
      <c r="F10" s="37"/>
      <c r="G10" s="37"/>
    </row>
    <row r="11" spans="1:8" ht="15" customHeight="1" x14ac:dyDescent="0.25">
      <c r="A11" s="37"/>
      <c r="B11" s="37"/>
      <c r="C11" s="37"/>
      <c r="D11" s="37"/>
      <c r="E11" s="37"/>
      <c r="F11" s="37"/>
      <c r="G11" s="37"/>
    </row>
    <row r="12" spans="1:8" ht="15" customHeight="1" x14ac:dyDescent="0.25">
      <c r="A12" s="37"/>
      <c r="B12" s="37"/>
      <c r="C12" s="37"/>
      <c r="D12" s="37"/>
      <c r="E12" s="37"/>
      <c r="F12" s="37"/>
      <c r="G12" s="37"/>
    </row>
    <row r="13" spans="1:8" ht="24" customHeight="1" x14ac:dyDescent="0.25">
      <c r="A13" s="37"/>
      <c r="B13" s="37"/>
      <c r="C13" s="37"/>
      <c r="D13" s="37"/>
      <c r="E13" s="37"/>
      <c r="F13" s="37"/>
      <c r="G13" s="37"/>
    </row>
    <row r="16" spans="1:8" ht="75" customHeight="1" thickBot="1" x14ac:dyDescent="0.35">
      <c r="B16" s="38" t="s">
        <v>142</v>
      </c>
      <c r="C16" s="38"/>
      <c r="D16" s="38"/>
      <c r="E16" s="38"/>
    </row>
    <row r="17" spans="2:8" ht="24.75" customHeight="1" thickBot="1" x14ac:dyDescent="0.3">
      <c r="B17" s="39" t="s">
        <v>143</v>
      </c>
      <c r="C17" s="40"/>
      <c r="D17" s="40"/>
      <c r="E17" s="41"/>
    </row>
    <row r="18" spans="2:8" ht="45.75" thickBot="1" x14ac:dyDescent="0.3">
      <c r="B18" s="10" t="s">
        <v>144</v>
      </c>
      <c r="C18" s="11" t="s">
        <v>145</v>
      </c>
      <c r="D18" s="11" t="s">
        <v>146</v>
      </c>
      <c r="E18" s="12" t="s">
        <v>147</v>
      </c>
    </row>
    <row r="19" spans="2:8" ht="30" x14ac:dyDescent="0.3">
      <c r="B19" s="13" t="str">
        <f t="shared" ref="B19:B32" si="0">HYPERLINK("#'"&amp;H19&amp;"'!A1",MID(H19,5,4))</f>
        <v>E561</v>
      </c>
      <c r="C19" s="14" t="s">
        <v>148</v>
      </c>
      <c r="D19" s="15" t="s">
        <v>149</v>
      </c>
      <c r="E19" s="16" t="s">
        <v>150</v>
      </c>
      <c r="F19" s="17"/>
      <c r="G19" s="17"/>
      <c r="H19" s="18" t="s">
        <v>151</v>
      </c>
    </row>
    <row r="20" spans="2:8" ht="15.75" x14ac:dyDescent="0.3">
      <c r="B20" s="19" t="str">
        <f t="shared" si="0"/>
        <v/>
      </c>
      <c r="C20" s="20"/>
      <c r="D20" s="21" t="s">
        <v>152</v>
      </c>
      <c r="E20" s="22" t="s">
        <v>153</v>
      </c>
      <c r="F20" s="17"/>
      <c r="G20" s="17"/>
      <c r="H20" s="18" t="s">
        <v>154</v>
      </c>
    </row>
    <row r="21" spans="2:8" ht="15.75" x14ac:dyDescent="0.3">
      <c r="B21" s="19" t="str">
        <f t="shared" si="0"/>
        <v/>
      </c>
      <c r="C21" s="20"/>
      <c r="D21" s="21" t="s">
        <v>155</v>
      </c>
      <c r="E21" s="22" t="s">
        <v>156</v>
      </c>
      <c r="F21" s="17"/>
      <c r="G21" s="17"/>
      <c r="H21" s="18" t="s">
        <v>154</v>
      </c>
    </row>
    <row r="22" spans="2:8" ht="15.75" x14ac:dyDescent="0.3">
      <c r="B22" s="19" t="str">
        <f t="shared" si="0"/>
        <v/>
      </c>
      <c r="C22" s="20"/>
      <c r="D22" s="21" t="s">
        <v>157</v>
      </c>
      <c r="E22" s="22" t="s">
        <v>158</v>
      </c>
      <c r="F22" s="17"/>
      <c r="G22" s="17"/>
      <c r="H22" s="18" t="s">
        <v>154</v>
      </c>
    </row>
    <row r="23" spans="2:8" ht="15.75" x14ac:dyDescent="0.3">
      <c r="B23" s="19" t="str">
        <f t="shared" si="0"/>
        <v/>
      </c>
      <c r="C23" s="20"/>
      <c r="D23" s="21" t="s">
        <v>159</v>
      </c>
      <c r="E23" s="22" t="s">
        <v>160</v>
      </c>
      <c r="F23" s="17"/>
      <c r="G23" s="17"/>
      <c r="H23" s="18" t="s">
        <v>154</v>
      </c>
    </row>
    <row r="24" spans="2:8" ht="16.5" thickBot="1" x14ac:dyDescent="0.35">
      <c r="B24" s="23" t="str">
        <f t="shared" si="0"/>
        <v/>
      </c>
      <c r="C24" s="24"/>
      <c r="D24" s="25" t="s">
        <v>161</v>
      </c>
      <c r="E24" s="26" t="s">
        <v>162</v>
      </c>
      <c r="F24" s="17"/>
      <c r="G24" s="17"/>
      <c r="H24" s="18" t="s">
        <v>154</v>
      </c>
    </row>
    <row r="25" spans="2:8" ht="30" x14ac:dyDescent="0.3">
      <c r="B25" s="13" t="str">
        <f t="shared" si="0"/>
        <v>E562</v>
      </c>
      <c r="C25" s="14" t="s">
        <v>163</v>
      </c>
      <c r="D25" s="15" t="s">
        <v>149</v>
      </c>
      <c r="E25" s="16" t="s">
        <v>150</v>
      </c>
      <c r="F25" s="17"/>
      <c r="G25" s="17"/>
      <c r="H25" s="18" t="s">
        <v>164</v>
      </c>
    </row>
    <row r="26" spans="2:8" ht="16.5" thickBot="1" x14ac:dyDescent="0.35">
      <c r="B26" s="23" t="str">
        <f t="shared" si="0"/>
        <v/>
      </c>
      <c r="C26" s="24"/>
      <c r="D26" s="25" t="s">
        <v>165</v>
      </c>
      <c r="E26" s="26" t="s">
        <v>166</v>
      </c>
      <c r="F26" s="17"/>
      <c r="G26" s="17"/>
      <c r="H26" s="18" t="s">
        <v>154</v>
      </c>
    </row>
    <row r="27" spans="2:8" ht="30" x14ac:dyDescent="0.3">
      <c r="B27" s="13" t="str">
        <f t="shared" si="0"/>
        <v>E579</v>
      </c>
      <c r="C27" s="14" t="s">
        <v>167</v>
      </c>
      <c r="D27" s="15" t="s">
        <v>149</v>
      </c>
      <c r="E27" s="16" t="s">
        <v>150</v>
      </c>
      <c r="F27" s="17"/>
      <c r="G27" s="17"/>
      <c r="H27" s="18" t="s">
        <v>168</v>
      </c>
    </row>
    <row r="28" spans="2:8" ht="16.5" thickBot="1" x14ac:dyDescent="0.35">
      <c r="B28" s="23" t="str">
        <f t="shared" si="0"/>
        <v/>
      </c>
      <c r="C28" s="24"/>
      <c r="D28" s="25" t="s">
        <v>169</v>
      </c>
      <c r="E28" s="26" t="s">
        <v>170</v>
      </c>
      <c r="F28" s="17"/>
      <c r="G28" s="17"/>
      <c r="H28" s="18" t="s">
        <v>154</v>
      </c>
    </row>
    <row r="29" spans="2:8" ht="45" x14ac:dyDescent="0.3">
      <c r="B29" s="13" t="str">
        <f t="shared" si="0"/>
        <v>E580</v>
      </c>
      <c r="C29" s="14" t="s">
        <v>171</v>
      </c>
      <c r="D29" s="15" t="s">
        <v>149</v>
      </c>
      <c r="E29" s="16" t="s">
        <v>150</v>
      </c>
      <c r="F29" s="17"/>
      <c r="G29" s="17"/>
      <c r="H29" s="18" t="s">
        <v>172</v>
      </c>
    </row>
    <row r="30" spans="2:8" ht="16.5" thickBot="1" x14ac:dyDescent="0.35">
      <c r="B30" s="23" t="str">
        <f t="shared" si="0"/>
        <v/>
      </c>
      <c r="C30" s="24"/>
      <c r="D30" s="25" t="s">
        <v>173</v>
      </c>
      <c r="E30" s="26" t="s">
        <v>174</v>
      </c>
      <c r="F30" s="17"/>
      <c r="G30" s="17"/>
      <c r="H30" s="18" t="s">
        <v>154</v>
      </c>
    </row>
    <row r="31" spans="2:8" ht="30" x14ac:dyDescent="0.3">
      <c r="B31" s="13" t="str">
        <f t="shared" si="0"/>
        <v>E581</v>
      </c>
      <c r="C31" s="14" t="s">
        <v>175</v>
      </c>
      <c r="D31" s="15" t="s">
        <v>149</v>
      </c>
      <c r="E31" s="16" t="s">
        <v>150</v>
      </c>
      <c r="F31" s="17"/>
      <c r="G31" s="17"/>
      <c r="H31" s="18" t="s">
        <v>176</v>
      </c>
    </row>
    <row r="32" spans="2:8" ht="16.5" thickBot="1" x14ac:dyDescent="0.35">
      <c r="B32" s="23" t="str">
        <f t="shared" si="0"/>
        <v/>
      </c>
      <c r="C32" s="24"/>
      <c r="D32" s="25" t="s">
        <v>177</v>
      </c>
      <c r="E32" s="26" t="s">
        <v>178</v>
      </c>
      <c r="F32" s="17"/>
      <c r="G32" s="17"/>
      <c r="H32" s="18" t="s">
        <v>154</v>
      </c>
    </row>
    <row r="33" spans="2:8" ht="30" x14ac:dyDescent="0.3">
      <c r="B33" s="13" t="str">
        <f t="shared" ref="B33:B35" si="1">HYPERLINK("#'"&amp;H33&amp;"'!A1",MID(H33,5,4))</f>
        <v>R582</v>
      </c>
      <c r="C33" s="14" t="s">
        <v>179</v>
      </c>
      <c r="D33" s="15" t="s">
        <v>149</v>
      </c>
      <c r="E33" s="16" t="s">
        <v>150</v>
      </c>
      <c r="F33" s="17"/>
      <c r="G33" s="17"/>
      <c r="H33" s="18" t="s">
        <v>180</v>
      </c>
    </row>
    <row r="34" spans="2:8" ht="16.5" thickBot="1" x14ac:dyDescent="0.35">
      <c r="B34" s="23" t="str">
        <f t="shared" si="1"/>
        <v/>
      </c>
      <c r="C34" s="24"/>
      <c r="D34" s="25" t="s">
        <v>165</v>
      </c>
      <c r="E34" s="26" t="s">
        <v>166</v>
      </c>
      <c r="F34" s="17"/>
      <c r="G34" s="17"/>
      <c r="H34" s="18" t="s">
        <v>154</v>
      </c>
    </row>
    <row r="35" spans="2:8" ht="45.75" thickBot="1" x14ac:dyDescent="0.35">
      <c r="B35" s="27" t="str">
        <f t="shared" si="1"/>
        <v>R584</v>
      </c>
      <c r="C35" s="28" t="s">
        <v>181</v>
      </c>
      <c r="D35" s="29" t="s">
        <v>149</v>
      </c>
      <c r="E35" s="30" t="s">
        <v>150</v>
      </c>
      <c r="F35" s="17"/>
      <c r="G35" s="17"/>
      <c r="H35" s="18" t="s">
        <v>182</v>
      </c>
    </row>
    <row r="36" spans="2:8" x14ac:dyDescent="0.25">
      <c r="B36" s="8"/>
    </row>
    <row r="37" spans="2:8" x14ac:dyDescent="0.25">
      <c r="B37" s="8"/>
    </row>
    <row r="38" spans="2:8" x14ac:dyDescent="0.25">
      <c r="B38" s="8"/>
    </row>
    <row r="39" spans="2:8" x14ac:dyDescent="0.25">
      <c r="B39" s="8"/>
    </row>
    <row r="40" spans="2:8" x14ac:dyDescent="0.25">
      <c r="B40" s="8"/>
    </row>
    <row r="41" spans="2:8" x14ac:dyDescent="0.25">
      <c r="B41" s="8"/>
    </row>
    <row r="42" spans="2:8" x14ac:dyDescent="0.25">
      <c r="B42" s="8"/>
    </row>
    <row r="43" spans="2:8" x14ac:dyDescent="0.25">
      <c r="B43" s="8"/>
    </row>
    <row r="44" spans="2:8" x14ac:dyDescent="0.25">
      <c r="B44" s="8"/>
    </row>
    <row r="45" spans="2:8" x14ac:dyDescent="0.25">
      <c r="B45" s="8"/>
    </row>
    <row r="46" spans="2:8" x14ac:dyDescent="0.25">
      <c r="B46" s="8"/>
    </row>
    <row r="47" spans="2:8" x14ac:dyDescent="0.25">
      <c r="B47" s="8"/>
    </row>
    <row r="48" spans="2:8" x14ac:dyDescent="0.25">
      <c r="B48" s="8"/>
    </row>
    <row r="49" spans="2:2" x14ac:dyDescent="0.25">
      <c r="B49" s="8"/>
    </row>
    <row r="50" spans="2:2" x14ac:dyDescent="0.25">
      <c r="B50" s="8"/>
    </row>
    <row r="51" spans="2:2" x14ac:dyDescent="0.25">
      <c r="B51" s="8"/>
    </row>
    <row r="52" spans="2:2" x14ac:dyDescent="0.25">
      <c r="B52" s="8"/>
    </row>
    <row r="53" spans="2:2" x14ac:dyDescent="0.25">
      <c r="B53" s="8"/>
    </row>
    <row r="54" spans="2:2" x14ac:dyDescent="0.25">
      <c r="B54" s="8"/>
    </row>
    <row r="55" spans="2:2" x14ac:dyDescent="0.25">
      <c r="B55" s="8"/>
    </row>
    <row r="56" spans="2:2" x14ac:dyDescent="0.25">
      <c r="B56" s="8"/>
    </row>
    <row r="57" spans="2:2" x14ac:dyDescent="0.25">
      <c r="B57" s="8"/>
    </row>
    <row r="58" spans="2:2" x14ac:dyDescent="0.25">
      <c r="B58" s="8"/>
    </row>
    <row r="59" spans="2:2" x14ac:dyDescent="0.25">
      <c r="B59" s="8"/>
    </row>
    <row r="60" spans="2:2" x14ac:dyDescent="0.25">
      <c r="B60" s="8"/>
    </row>
    <row r="61" spans="2:2" x14ac:dyDescent="0.25">
      <c r="B61" s="8"/>
    </row>
    <row r="62" spans="2:2" x14ac:dyDescent="0.25">
      <c r="B62" s="8"/>
    </row>
    <row r="63" spans="2:2" x14ac:dyDescent="0.25">
      <c r="B63" s="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2" bestFit="1" customWidth="1"/>
    <col min="3" max="3" width="31.42578125" style="32" customWidth="1"/>
    <col min="4" max="4" width="12.42578125" style="32" customWidth="1"/>
    <col min="5" max="5" width="22" style="32" customWidth="1"/>
    <col min="6" max="6" width="14.28515625" style="32" customWidth="1"/>
    <col min="7" max="16384" width="12.85546875" style="32"/>
  </cols>
  <sheetData>
    <row r="1" spans="1:69" s="8" customFormat="1" ht="56.25" customHeight="1" thickBot="1" x14ac:dyDescent="0.5">
      <c r="A1" s="35" t="s">
        <v>0</v>
      </c>
      <c r="B1" s="35"/>
      <c r="C1" s="35"/>
      <c r="D1" s="35"/>
      <c r="E1" s="36" t="s">
        <v>140</v>
      </c>
      <c r="F1" s="36"/>
      <c r="G1" s="36"/>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7" t="s">
        <v>141</v>
      </c>
      <c r="B10" s="37"/>
      <c r="C10" s="37"/>
      <c r="D10" s="37"/>
      <c r="E10" s="37"/>
      <c r="F10" s="37"/>
      <c r="G10" s="37"/>
    </row>
    <row r="11" spans="1:69" ht="24.75" customHeight="1" x14ac:dyDescent="0.25">
      <c r="A11" s="37"/>
      <c r="B11" s="37"/>
      <c r="C11" s="37"/>
      <c r="D11" s="37"/>
      <c r="E11" s="37"/>
      <c r="F11" s="37"/>
      <c r="G11" s="37"/>
    </row>
    <row r="12" spans="1:69" ht="20.25" customHeight="1" x14ac:dyDescent="0.25">
      <c r="A12" s="37"/>
      <c r="B12" s="37"/>
      <c r="C12" s="37"/>
      <c r="D12" s="37"/>
      <c r="E12" s="37"/>
      <c r="F12" s="37"/>
      <c r="G12" s="37"/>
    </row>
    <row r="13" spans="1:69" ht="24.75" customHeight="1" x14ac:dyDescent="0.25">
      <c r="A13" s="37"/>
      <c r="B13" s="37"/>
      <c r="C13" s="37"/>
      <c r="D13" s="37"/>
      <c r="E13" s="37"/>
      <c r="F13" s="37"/>
      <c r="G13" s="37"/>
    </row>
    <row r="14" spans="1:69" ht="21" customHeight="1" x14ac:dyDescent="0.25">
      <c r="A14" s="33"/>
      <c r="B14" s="33"/>
      <c r="C14" s="33"/>
      <c r="D14" s="33"/>
      <c r="E14" s="33"/>
      <c r="F14" s="33"/>
      <c r="G14" s="33"/>
    </row>
    <row r="15" spans="1:69" ht="19.5" customHeight="1" x14ac:dyDescent="0.25">
      <c r="A15" s="33"/>
      <c r="B15" s="33"/>
      <c r="C15" s="33"/>
      <c r="D15" s="33"/>
      <c r="E15" s="33"/>
      <c r="F15" s="33"/>
      <c r="G15" s="33"/>
    </row>
    <row r="16" spans="1:69" ht="26.25" customHeight="1" x14ac:dyDescent="0.25">
      <c r="A16" s="42" t="s">
        <v>183</v>
      </c>
      <c r="B16" s="42"/>
      <c r="C16" s="42"/>
      <c r="D16" s="42"/>
      <c r="E16" s="42"/>
      <c r="F16" s="42"/>
      <c r="G16" s="42"/>
    </row>
    <row r="17" spans="1:6" ht="21.75" customHeight="1" x14ac:dyDescent="0.25">
      <c r="A17" s="34"/>
      <c r="B17" s="34"/>
      <c r="C17" s="34"/>
      <c r="D17" s="34"/>
      <c r="E17" s="34"/>
      <c r="F17" s="34"/>
    </row>
    <row r="18" spans="1:6" ht="19.5" x14ac:dyDescent="0.25">
      <c r="A18" s="34"/>
      <c r="B18" s="34"/>
      <c r="C18" s="34"/>
      <c r="D18" s="34"/>
      <c r="E18" s="34"/>
      <c r="F18" s="34"/>
    </row>
    <row r="19" spans="1:6" ht="19.5" x14ac:dyDescent="0.25">
      <c r="A19" s="34"/>
      <c r="B19" s="34"/>
      <c r="C19" s="34"/>
      <c r="D19" s="34"/>
      <c r="E19" s="34"/>
      <c r="F19" s="34"/>
    </row>
    <row r="20" spans="1:6" ht="19.5" x14ac:dyDescent="0.25">
      <c r="A20" s="34"/>
      <c r="B20" s="34"/>
      <c r="C20" s="34"/>
      <c r="D20" s="34"/>
      <c r="E20" s="34"/>
      <c r="F20" s="34"/>
    </row>
    <row r="21" spans="1:6" ht="19.5" x14ac:dyDescent="0.25">
      <c r="A21" s="34"/>
      <c r="B21" s="34"/>
      <c r="C21" s="34"/>
      <c r="D21" s="34"/>
      <c r="E21" s="34"/>
      <c r="F21" s="34"/>
    </row>
  </sheetData>
  <mergeCells count="4">
    <mergeCell ref="A1:D1"/>
    <mergeCell ref="E1:G1"/>
    <mergeCell ref="A10:G13"/>
    <mergeCell ref="A16:G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10"/>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customWidth="1"/>
    <col min="4" max="4" width="31.28515625" customWidth="1"/>
    <col min="5" max="5" width="23.5703125" customWidth="1"/>
    <col min="6" max="6" width="13.5703125" customWidth="1"/>
  </cols>
  <sheetData>
    <row r="1" spans="1:6" ht="50.25" customHeight="1" thickBot="1" x14ac:dyDescent="0.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4</v>
      </c>
      <c r="D4" s="52"/>
      <c r="E4" s="52"/>
      <c r="F4" s="53"/>
    </row>
    <row r="5" spans="1:6" x14ac:dyDescent="0.25">
      <c r="A5" s="49" t="s">
        <v>5</v>
      </c>
      <c r="B5" s="50"/>
      <c r="C5" s="51" t="s">
        <v>6</v>
      </c>
      <c r="D5" s="52"/>
      <c r="E5" s="52"/>
      <c r="F5" s="53"/>
    </row>
    <row r="6" spans="1:6" ht="39.950000000000003" customHeight="1" x14ac:dyDescent="0.25">
      <c r="A6" s="49" t="s">
        <v>7</v>
      </c>
      <c r="B6" s="50"/>
      <c r="C6" s="64" t="s">
        <v>138</v>
      </c>
      <c r="D6" s="65"/>
      <c r="E6" s="65"/>
      <c r="F6" s="66"/>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c r="C11" s="1" t="s">
        <v>12</v>
      </c>
      <c r="D11" s="1" t="s">
        <v>13</v>
      </c>
      <c r="E11" s="1" t="s">
        <v>14</v>
      </c>
      <c r="F11" s="1" t="s">
        <v>15</v>
      </c>
    </row>
    <row r="12" spans="1:6" x14ac:dyDescent="0.25">
      <c r="A12" s="60"/>
      <c r="B12" s="61"/>
      <c r="C12" s="2" t="s">
        <v>16</v>
      </c>
      <c r="D12" s="2" t="s">
        <v>16</v>
      </c>
      <c r="E12" s="2" t="s">
        <v>16</v>
      </c>
      <c r="F12" s="2" t="s">
        <v>17</v>
      </c>
    </row>
    <row r="13" spans="1:6" x14ac:dyDescent="0.25">
      <c r="A13" s="62" t="s">
        <v>18</v>
      </c>
      <c r="B13" s="63"/>
      <c r="C13" s="7">
        <v>113847.781835</v>
      </c>
      <c r="D13" s="7">
        <v>61641.920665999998</v>
      </c>
      <c r="E13" s="7">
        <v>43905.584517000003</v>
      </c>
      <c r="F13" s="7">
        <v>71.226827526834541</v>
      </c>
    </row>
    <row r="14" spans="1:6" x14ac:dyDescent="0.25">
      <c r="A14" s="62" t="s">
        <v>19</v>
      </c>
      <c r="B14" s="63"/>
      <c r="C14" s="7">
        <v>113847.781835</v>
      </c>
      <c r="D14" s="7">
        <v>61641.920665999998</v>
      </c>
      <c r="E14" s="7">
        <v>43905.584517000003</v>
      </c>
      <c r="F14" s="7">
        <v>71.226827526834541</v>
      </c>
    </row>
    <row r="15" spans="1:6" x14ac:dyDescent="0.25">
      <c r="A15" s="57" t="s">
        <v>20</v>
      </c>
      <c r="B15" s="58"/>
      <c r="C15" s="58"/>
      <c r="D15" s="58"/>
      <c r="E15" s="58"/>
      <c r="F15" s="59"/>
    </row>
    <row r="16" spans="1:6" x14ac:dyDescent="0.25">
      <c r="A16" s="70" t="s">
        <v>21</v>
      </c>
      <c r="B16" s="71"/>
      <c r="C16" s="72" t="s">
        <v>22</v>
      </c>
      <c r="D16" s="72"/>
      <c r="E16" s="72"/>
      <c r="F16" s="73"/>
    </row>
    <row r="17" spans="1:6" x14ac:dyDescent="0.25">
      <c r="A17" s="74" t="s">
        <v>23</v>
      </c>
      <c r="B17" s="75"/>
      <c r="C17" s="75"/>
      <c r="D17" s="76"/>
      <c r="E17" s="74" t="s">
        <v>24</v>
      </c>
      <c r="F17" s="76"/>
    </row>
    <row r="18" spans="1:6" x14ac:dyDescent="0.25">
      <c r="A18" s="77" t="s">
        <v>25</v>
      </c>
      <c r="B18" s="77" t="s">
        <v>26</v>
      </c>
      <c r="C18" s="77" t="s">
        <v>27</v>
      </c>
      <c r="D18" s="77" t="s">
        <v>28</v>
      </c>
      <c r="E18" s="3" t="s">
        <v>29</v>
      </c>
      <c r="F18" s="3">
        <v>34825692.630000003</v>
      </c>
    </row>
    <row r="19" spans="1:6" x14ac:dyDescent="0.25">
      <c r="A19" s="78"/>
      <c r="B19" s="78"/>
      <c r="C19" s="78"/>
      <c r="D19" s="78"/>
      <c r="E19" s="3" t="s">
        <v>30</v>
      </c>
      <c r="F19" s="3">
        <v>35102103.899999999</v>
      </c>
    </row>
    <row r="20" spans="1:6" x14ac:dyDescent="0.25">
      <c r="A20" s="78"/>
      <c r="B20" s="78"/>
      <c r="C20" s="78"/>
      <c r="D20" s="78"/>
      <c r="E20" s="3" t="s">
        <v>31</v>
      </c>
      <c r="F20" s="3">
        <v>16525727.5</v>
      </c>
    </row>
    <row r="21" spans="1:6" x14ac:dyDescent="0.25">
      <c r="A21" s="79"/>
      <c r="B21" s="79"/>
      <c r="C21" s="79"/>
      <c r="D21" s="79"/>
      <c r="E21" s="3" t="s">
        <v>32</v>
      </c>
      <c r="F21" s="3">
        <v>16739912.26</v>
      </c>
    </row>
    <row r="22" spans="1:6" ht="50.1" customHeight="1" x14ac:dyDescent="0.25">
      <c r="A22" s="4"/>
      <c r="B22" s="80" t="s">
        <v>33</v>
      </c>
      <c r="C22" s="80" t="s">
        <v>34</v>
      </c>
      <c r="D22" s="80" t="s">
        <v>35</v>
      </c>
      <c r="E22" s="3" t="s">
        <v>36</v>
      </c>
      <c r="F22" s="3">
        <v>16979690.579999998</v>
      </c>
    </row>
    <row r="23" spans="1:6" x14ac:dyDescent="0.25">
      <c r="A23" s="5" t="s">
        <v>37</v>
      </c>
      <c r="B23" s="81"/>
      <c r="C23" s="81"/>
      <c r="D23" s="81"/>
      <c r="E23" s="3" t="s">
        <v>38</v>
      </c>
      <c r="F23" s="3">
        <v>101.43</v>
      </c>
    </row>
    <row r="24" spans="1:6" x14ac:dyDescent="0.25">
      <c r="A24" s="70" t="s">
        <v>21</v>
      </c>
      <c r="B24" s="71"/>
      <c r="C24" s="72" t="s">
        <v>39</v>
      </c>
      <c r="D24" s="72"/>
      <c r="E24" s="72"/>
      <c r="F24" s="73"/>
    </row>
    <row r="25" spans="1:6" x14ac:dyDescent="0.25">
      <c r="A25" s="74" t="s">
        <v>23</v>
      </c>
      <c r="B25" s="75"/>
      <c r="C25" s="75"/>
      <c r="D25" s="76"/>
      <c r="E25" s="74" t="s">
        <v>24</v>
      </c>
      <c r="F25" s="76"/>
    </row>
    <row r="26" spans="1:6" x14ac:dyDescent="0.25">
      <c r="A26" s="77" t="s">
        <v>25</v>
      </c>
      <c r="B26" s="77" t="s">
        <v>26</v>
      </c>
      <c r="C26" s="77" t="s">
        <v>27</v>
      </c>
      <c r="D26" s="77" t="s">
        <v>28</v>
      </c>
      <c r="E26" s="3" t="s">
        <v>29</v>
      </c>
      <c r="F26" s="3">
        <v>31074752.530000001</v>
      </c>
    </row>
    <row r="27" spans="1:6" x14ac:dyDescent="0.25">
      <c r="A27" s="78"/>
      <c r="B27" s="78"/>
      <c r="C27" s="78"/>
      <c r="D27" s="78"/>
      <c r="E27" s="3" t="s">
        <v>30</v>
      </c>
      <c r="F27" s="3">
        <v>28246399.609999999</v>
      </c>
    </row>
    <row r="28" spans="1:6" x14ac:dyDescent="0.25">
      <c r="A28" s="78"/>
      <c r="B28" s="78"/>
      <c r="C28" s="78"/>
      <c r="D28" s="78"/>
      <c r="E28" s="3" t="s">
        <v>31</v>
      </c>
      <c r="F28" s="3">
        <v>15168141.689999999</v>
      </c>
    </row>
    <row r="29" spans="1:6" x14ac:dyDescent="0.25">
      <c r="A29" s="79"/>
      <c r="B29" s="79"/>
      <c r="C29" s="79"/>
      <c r="D29" s="79"/>
      <c r="E29" s="3" t="s">
        <v>32</v>
      </c>
      <c r="F29" s="3">
        <v>13637955.779999999</v>
      </c>
    </row>
    <row r="30" spans="1:6" ht="50.1" customHeight="1" x14ac:dyDescent="0.25">
      <c r="A30" s="4"/>
      <c r="B30" s="80" t="s">
        <v>40</v>
      </c>
      <c r="C30" s="80" t="s">
        <v>34</v>
      </c>
      <c r="D30" s="80" t="s">
        <v>35</v>
      </c>
      <c r="E30" s="3" t="s">
        <v>36</v>
      </c>
      <c r="F30" s="3">
        <v>13028726.050000001</v>
      </c>
    </row>
    <row r="31" spans="1:6" x14ac:dyDescent="0.25">
      <c r="A31" s="5" t="s">
        <v>37</v>
      </c>
      <c r="B31" s="81"/>
      <c r="C31" s="81"/>
      <c r="D31" s="81"/>
      <c r="E31" s="3" t="s">
        <v>38</v>
      </c>
      <c r="F31" s="3">
        <v>95.53</v>
      </c>
    </row>
    <row r="32" spans="1:6" x14ac:dyDescent="0.25">
      <c r="A32" s="70" t="s">
        <v>21</v>
      </c>
      <c r="B32" s="71"/>
      <c r="C32" s="72" t="s">
        <v>41</v>
      </c>
      <c r="D32" s="72"/>
      <c r="E32" s="72"/>
      <c r="F32" s="73"/>
    </row>
    <row r="33" spans="1:6" x14ac:dyDescent="0.25">
      <c r="A33" s="74" t="s">
        <v>23</v>
      </c>
      <c r="B33" s="75"/>
      <c r="C33" s="75"/>
      <c r="D33" s="76"/>
      <c r="E33" s="74" t="s">
        <v>24</v>
      </c>
      <c r="F33" s="76"/>
    </row>
    <row r="34" spans="1:6" x14ac:dyDescent="0.25">
      <c r="A34" s="77" t="s">
        <v>25</v>
      </c>
      <c r="B34" s="77" t="s">
        <v>26</v>
      </c>
      <c r="C34" s="77" t="s">
        <v>27</v>
      </c>
      <c r="D34" s="77" t="s">
        <v>28</v>
      </c>
      <c r="E34" s="3" t="s">
        <v>29</v>
      </c>
      <c r="F34" s="3">
        <v>35231795.710000001</v>
      </c>
    </row>
    <row r="35" spans="1:6" x14ac:dyDescent="0.25">
      <c r="A35" s="78"/>
      <c r="B35" s="78"/>
      <c r="C35" s="78"/>
      <c r="D35" s="78"/>
      <c r="E35" s="3" t="s">
        <v>30</v>
      </c>
      <c r="F35" s="3">
        <v>33373011.960000001</v>
      </c>
    </row>
    <row r="36" spans="1:6" x14ac:dyDescent="0.25">
      <c r="A36" s="78"/>
      <c r="B36" s="78"/>
      <c r="C36" s="78"/>
      <c r="D36" s="78"/>
      <c r="E36" s="3" t="s">
        <v>31</v>
      </c>
      <c r="F36" s="3">
        <v>17956813.66</v>
      </c>
    </row>
    <row r="37" spans="1:6" x14ac:dyDescent="0.25">
      <c r="A37" s="79"/>
      <c r="B37" s="79"/>
      <c r="C37" s="79"/>
      <c r="D37" s="79"/>
      <c r="E37" s="3" t="s">
        <v>32</v>
      </c>
      <c r="F37" s="3">
        <v>15269891.390000001</v>
      </c>
    </row>
    <row r="38" spans="1:6" ht="50.1" customHeight="1" x14ac:dyDescent="0.25">
      <c r="A38" s="4"/>
      <c r="B38" s="80" t="s">
        <v>42</v>
      </c>
      <c r="C38" s="80" t="s">
        <v>34</v>
      </c>
      <c r="D38" s="80" t="s">
        <v>35</v>
      </c>
      <c r="E38" s="3" t="s">
        <v>36</v>
      </c>
      <c r="F38" s="3">
        <v>13684894.359999999</v>
      </c>
    </row>
    <row r="39" spans="1:6" x14ac:dyDescent="0.25">
      <c r="A39" s="5" t="s">
        <v>37</v>
      </c>
      <c r="B39" s="81"/>
      <c r="C39" s="81"/>
      <c r="D39" s="81"/>
      <c r="E39" s="3" t="s">
        <v>38</v>
      </c>
      <c r="F39" s="3">
        <v>89.62</v>
      </c>
    </row>
    <row r="40" spans="1:6" x14ac:dyDescent="0.25">
      <c r="A40" s="70" t="s">
        <v>21</v>
      </c>
      <c r="B40" s="71"/>
      <c r="C40" s="72" t="s">
        <v>43</v>
      </c>
      <c r="D40" s="72"/>
      <c r="E40" s="72"/>
      <c r="F40" s="73"/>
    </row>
    <row r="41" spans="1:6" x14ac:dyDescent="0.25">
      <c r="A41" s="74" t="s">
        <v>23</v>
      </c>
      <c r="B41" s="75"/>
      <c r="C41" s="75"/>
      <c r="D41" s="76"/>
      <c r="E41" s="74" t="s">
        <v>24</v>
      </c>
      <c r="F41" s="76"/>
    </row>
    <row r="42" spans="1:6" x14ac:dyDescent="0.25">
      <c r="A42" s="77" t="s">
        <v>25</v>
      </c>
      <c r="B42" s="77" t="s">
        <v>26</v>
      </c>
      <c r="C42" s="77" t="s">
        <v>27</v>
      </c>
      <c r="D42" s="77" t="s">
        <v>28</v>
      </c>
      <c r="E42" s="3" t="s">
        <v>29</v>
      </c>
      <c r="F42" s="3">
        <v>25649810.640000001</v>
      </c>
    </row>
    <row r="43" spans="1:6" x14ac:dyDescent="0.25">
      <c r="A43" s="78"/>
      <c r="B43" s="78"/>
      <c r="C43" s="78"/>
      <c r="D43" s="78"/>
      <c r="E43" s="3" t="s">
        <v>30</v>
      </c>
      <c r="F43" s="3">
        <v>30148508.260000002</v>
      </c>
    </row>
    <row r="44" spans="1:6" x14ac:dyDescent="0.25">
      <c r="A44" s="78"/>
      <c r="B44" s="78"/>
      <c r="C44" s="78"/>
      <c r="D44" s="78"/>
      <c r="E44" s="3" t="s">
        <v>31</v>
      </c>
      <c r="F44" s="3">
        <v>11746478.73</v>
      </c>
    </row>
    <row r="45" spans="1:6" x14ac:dyDescent="0.25">
      <c r="A45" s="79"/>
      <c r="B45" s="79"/>
      <c r="C45" s="79"/>
      <c r="D45" s="79"/>
      <c r="E45" s="3" t="s">
        <v>32</v>
      </c>
      <c r="F45" s="3">
        <v>15872710.15</v>
      </c>
    </row>
    <row r="46" spans="1:6" ht="50.1" customHeight="1" x14ac:dyDescent="0.25">
      <c r="A46" s="4"/>
      <c r="B46" s="80" t="s">
        <v>44</v>
      </c>
      <c r="C46" s="80" t="s">
        <v>34</v>
      </c>
      <c r="D46" s="80" t="s">
        <v>45</v>
      </c>
      <c r="E46" s="3" t="s">
        <v>36</v>
      </c>
      <c r="F46" s="3">
        <v>14649968.99</v>
      </c>
    </row>
    <row r="47" spans="1:6" x14ac:dyDescent="0.25">
      <c r="A47" s="5" t="s">
        <v>37</v>
      </c>
      <c r="B47" s="81"/>
      <c r="C47" s="81"/>
      <c r="D47" s="81"/>
      <c r="E47" s="3" t="s">
        <v>38</v>
      </c>
      <c r="F47" s="3">
        <v>92.3</v>
      </c>
    </row>
    <row r="48" spans="1:6" x14ac:dyDescent="0.25">
      <c r="A48" s="70" t="s">
        <v>21</v>
      </c>
      <c r="B48" s="71"/>
      <c r="C48" s="72" t="s">
        <v>46</v>
      </c>
      <c r="D48" s="72"/>
      <c r="E48" s="72"/>
      <c r="F48" s="73"/>
    </row>
    <row r="49" spans="1:6" x14ac:dyDescent="0.25">
      <c r="A49" s="74" t="s">
        <v>23</v>
      </c>
      <c r="B49" s="75"/>
      <c r="C49" s="75"/>
      <c r="D49" s="76"/>
      <c r="E49" s="74" t="s">
        <v>24</v>
      </c>
      <c r="F49" s="76"/>
    </row>
    <row r="50" spans="1:6" x14ac:dyDescent="0.25">
      <c r="A50" s="77" t="s">
        <v>25</v>
      </c>
      <c r="B50" s="77" t="s">
        <v>26</v>
      </c>
      <c r="C50" s="77" t="s">
        <v>27</v>
      </c>
      <c r="D50" s="77" t="s">
        <v>28</v>
      </c>
      <c r="E50" s="3" t="s">
        <v>29</v>
      </c>
      <c r="F50" s="3">
        <v>34860920</v>
      </c>
    </row>
    <row r="51" spans="1:6" x14ac:dyDescent="0.25">
      <c r="A51" s="78"/>
      <c r="B51" s="78"/>
      <c r="C51" s="78"/>
      <c r="D51" s="78"/>
      <c r="E51" s="3" t="s">
        <v>30</v>
      </c>
      <c r="F51" s="3">
        <v>30231095.34</v>
      </c>
    </row>
    <row r="52" spans="1:6" x14ac:dyDescent="0.25">
      <c r="A52" s="78"/>
      <c r="B52" s="78"/>
      <c r="C52" s="78"/>
      <c r="D52" s="78"/>
      <c r="E52" s="3" t="s">
        <v>31</v>
      </c>
      <c r="F52" s="3">
        <v>16789350</v>
      </c>
    </row>
    <row r="53" spans="1:6" x14ac:dyDescent="0.25">
      <c r="A53" s="79"/>
      <c r="B53" s="79"/>
      <c r="C53" s="79"/>
      <c r="D53" s="79"/>
      <c r="E53" s="3" t="s">
        <v>32</v>
      </c>
      <c r="F53" s="3">
        <v>14474811.279999999</v>
      </c>
    </row>
    <row r="54" spans="1:6" ht="50.1" customHeight="1" x14ac:dyDescent="0.25">
      <c r="A54" s="4"/>
      <c r="B54" s="80" t="s">
        <v>42</v>
      </c>
      <c r="C54" s="80" t="s">
        <v>34</v>
      </c>
      <c r="D54" s="80" t="s">
        <v>35</v>
      </c>
      <c r="E54" s="3" t="s">
        <v>36</v>
      </c>
      <c r="F54" s="3">
        <v>12348011.43</v>
      </c>
    </row>
    <row r="55" spans="1:6" x14ac:dyDescent="0.25">
      <c r="A55" s="5" t="s">
        <v>37</v>
      </c>
      <c r="B55" s="81"/>
      <c r="C55" s="81"/>
      <c r="D55" s="81"/>
      <c r="E55" s="3" t="s">
        <v>38</v>
      </c>
      <c r="F55" s="3">
        <v>85.31</v>
      </c>
    </row>
    <row r="56" spans="1:6" x14ac:dyDescent="0.25">
      <c r="A56" s="57" t="s">
        <v>47</v>
      </c>
      <c r="B56" s="58"/>
      <c r="C56" s="58"/>
      <c r="D56" s="58"/>
      <c r="E56" s="58"/>
      <c r="F56" s="59"/>
    </row>
    <row r="57" spans="1:6" x14ac:dyDescent="0.25">
      <c r="A57" s="88" t="s">
        <v>48</v>
      </c>
      <c r="B57" s="89"/>
      <c r="C57" s="89"/>
      <c r="D57" s="89"/>
      <c r="E57" s="89"/>
      <c r="F57" s="90"/>
    </row>
    <row r="58" spans="1:6" x14ac:dyDescent="0.25">
      <c r="A58" s="91" t="s">
        <v>49</v>
      </c>
      <c r="B58" s="92"/>
      <c r="C58" s="92"/>
      <c r="D58" s="92"/>
      <c r="E58" s="92"/>
      <c r="F58" s="93"/>
    </row>
    <row r="59" spans="1:6" ht="60" customHeight="1" x14ac:dyDescent="0.25">
      <c r="A59" s="6" t="s">
        <v>50</v>
      </c>
      <c r="B59" s="82" t="s">
        <v>51</v>
      </c>
      <c r="C59" s="83"/>
      <c r="D59" s="83"/>
      <c r="E59" s="83"/>
      <c r="F59" s="84"/>
    </row>
    <row r="60" spans="1:6" ht="60" customHeight="1" x14ac:dyDescent="0.25">
      <c r="A60" s="6" t="s">
        <v>52</v>
      </c>
      <c r="B60" s="82" t="s">
        <v>53</v>
      </c>
      <c r="C60" s="83"/>
      <c r="D60" s="83"/>
      <c r="E60" s="83"/>
      <c r="F60" s="84"/>
    </row>
    <row r="61" spans="1:6" ht="60" customHeight="1" x14ac:dyDescent="0.25">
      <c r="A61" s="6" t="s">
        <v>54</v>
      </c>
      <c r="B61" s="85" t="s">
        <v>55</v>
      </c>
      <c r="C61" s="86"/>
      <c r="D61" s="86"/>
      <c r="E61" s="86"/>
      <c r="F61" s="87"/>
    </row>
    <row r="62" spans="1:6" x14ac:dyDescent="0.25">
      <c r="A62" s="88" t="s">
        <v>56</v>
      </c>
      <c r="B62" s="89"/>
      <c r="C62" s="89"/>
      <c r="D62" s="89"/>
      <c r="E62" s="89"/>
      <c r="F62" s="90"/>
    </row>
    <row r="63" spans="1:6" x14ac:dyDescent="0.25">
      <c r="A63" s="91" t="s">
        <v>49</v>
      </c>
      <c r="B63" s="92"/>
      <c r="C63" s="92"/>
      <c r="D63" s="92"/>
      <c r="E63" s="92"/>
      <c r="F63" s="93"/>
    </row>
    <row r="64" spans="1:6" ht="60" customHeight="1" x14ac:dyDescent="0.25">
      <c r="A64" s="6" t="s">
        <v>50</v>
      </c>
      <c r="B64" s="82" t="s">
        <v>57</v>
      </c>
      <c r="C64" s="83"/>
      <c r="D64" s="83"/>
      <c r="E64" s="83"/>
      <c r="F64" s="84"/>
    </row>
    <row r="65" spans="1:6" ht="60" customHeight="1" x14ac:dyDescent="0.25">
      <c r="A65" s="6" t="s">
        <v>52</v>
      </c>
      <c r="B65" s="82" t="s">
        <v>58</v>
      </c>
      <c r="C65" s="83"/>
      <c r="D65" s="83"/>
      <c r="E65" s="83"/>
      <c r="F65" s="84"/>
    </row>
    <row r="66" spans="1:6" ht="60" customHeight="1" x14ac:dyDescent="0.25">
      <c r="A66" s="6" t="s">
        <v>54</v>
      </c>
      <c r="B66" s="85" t="s">
        <v>55</v>
      </c>
      <c r="C66" s="86"/>
      <c r="D66" s="86"/>
      <c r="E66" s="86"/>
      <c r="F66" s="87"/>
    </row>
    <row r="67" spans="1:6" x14ac:dyDescent="0.25">
      <c r="A67" s="88" t="s">
        <v>59</v>
      </c>
      <c r="B67" s="89"/>
      <c r="C67" s="89"/>
      <c r="D67" s="89"/>
      <c r="E67" s="89"/>
      <c r="F67" s="90"/>
    </row>
    <row r="68" spans="1:6" x14ac:dyDescent="0.25">
      <c r="A68" s="91" t="s">
        <v>49</v>
      </c>
      <c r="B68" s="92"/>
      <c r="C68" s="92"/>
      <c r="D68" s="92"/>
      <c r="E68" s="92"/>
      <c r="F68" s="93"/>
    </row>
    <row r="69" spans="1:6" ht="60" customHeight="1" x14ac:dyDescent="0.25">
      <c r="A69" s="6" t="s">
        <v>50</v>
      </c>
      <c r="B69" s="82" t="s">
        <v>60</v>
      </c>
      <c r="C69" s="83"/>
      <c r="D69" s="83"/>
      <c r="E69" s="83"/>
      <c r="F69" s="84"/>
    </row>
    <row r="70" spans="1:6" ht="60" customHeight="1" x14ac:dyDescent="0.25">
      <c r="A70" s="6" t="s">
        <v>52</v>
      </c>
      <c r="B70" s="82" t="s">
        <v>61</v>
      </c>
      <c r="C70" s="83"/>
      <c r="D70" s="83"/>
      <c r="E70" s="83"/>
      <c r="F70" s="84"/>
    </row>
    <row r="71" spans="1:6" ht="60" customHeight="1" x14ac:dyDescent="0.25">
      <c r="A71" s="6" t="s">
        <v>54</v>
      </c>
      <c r="B71" s="85" t="s">
        <v>62</v>
      </c>
      <c r="C71" s="86"/>
      <c r="D71" s="86"/>
      <c r="E71" s="86"/>
      <c r="F71" s="87"/>
    </row>
    <row r="72" spans="1:6" x14ac:dyDescent="0.25">
      <c r="A72" s="88" t="s">
        <v>63</v>
      </c>
      <c r="B72" s="89"/>
      <c r="C72" s="89"/>
      <c r="D72" s="89"/>
      <c r="E72" s="89"/>
      <c r="F72" s="90"/>
    </row>
    <row r="73" spans="1:6" x14ac:dyDescent="0.25">
      <c r="A73" s="91" t="s">
        <v>49</v>
      </c>
      <c r="B73" s="92"/>
      <c r="C73" s="92"/>
      <c r="D73" s="92"/>
      <c r="E73" s="92"/>
      <c r="F73" s="93"/>
    </row>
    <row r="74" spans="1:6" ht="60" customHeight="1" x14ac:dyDescent="0.25">
      <c r="A74" s="6" t="s">
        <v>50</v>
      </c>
      <c r="B74" s="82" t="s">
        <v>64</v>
      </c>
      <c r="C74" s="83"/>
      <c r="D74" s="83"/>
      <c r="E74" s="83"/>
      <c r="F74" s="84"/>
    </row>
    <row r="75" spans="1:6" ht="60" customHeight="1" x14ac:dyDescent="0.25">
      <c r="A75" s="6" t="s">
        <v>52</v>
      </c>
      <c r="B75" s="82" t="s">
        <v>65</v>
      </c>
      <c r="C75" s="83"/>
      <c r="D75" s="83"/>
      <c r="E75" s="83"/>
      <c r="F75" s="84"/>
    </row>
    <row r="76" spans="1:6" ht="60" customHeight="1" x14ac:dyDescent="0.25">
      <c r="A76" s="6" t="s">
        <v>54</v>
      </c>
      <c r="B76" s="85" t="s">
        <v>66</v>
      </c>
      <c r="C76" s="86"/>
      <c r="D76" s="86"/>
      <c r="E76" s="86"/>
      <c r="F76" s="87"/>
    </row>
    <row r="77" spans="1:6" x14ac:dyDescent="0.25">
      <c r="A77" s="88" t="s">
        <v>67</v>
      </c>
      <c r="B77" s="89"/>
      <c r="C77" s="89"/>
      <c r="D77" s="89"/>
      <c r="E77" s="89"/>
      <c r="F77" s="90"/>
    </row>
    <row r="78" spans="1:6" x14ac:dyDescent="0.25">
      <c r="A78" s="91" t="s">
        <v>49</v>
      </c>
      <c r="B78" s="92"/>
      <c r="C78" s="92"/>
      <c r="D78" s="92"/>
      <c r="E78" s="92"/>
      <c r="F78" s="93"/>
    </row>
    <row r="79" spans="1:6" ht="60" customHeight="1" x14ac:dyDescent="0.25">
      <c r="A79" s="6" t="s">
        <v>50</v>
      </c>
      <c r="B79" s="82" t="s">
        <v>68</v>
      </c>
      <c r="C79" s="83"/>
      <c r="D79" s="83"/>
      <c r="E79" s="83"/>
      <c r="F79" s="84"/>
    </row>
    <row r="80" spans="1:6" ht="60" customHeight="1" x14ac:dyDescent="0.25">
      <c r="A80" s="6" t="s">
        <v>52</v>
      </c>
      <c r="B80" s="82" t="s">
        <v>69</v>
      </c>
      <c r="C80" s="83"/>
      <c r="D80" s="83"/>
      <c r="E80" s="83"/>
      <c r="F80" s="84"/>
    </row>
    <row r="81" spans="1:6" ht="60" customHeight="1" x14ac:dyDescent="0.25">
      <c r="A81" s="6" t="s">
        <v>54</v>
      </c>
      <c r="B81" s="85" t="s">
        <v>55</v>
      </c>
      <c r="C81" s="86"/>
      <c r="D81" s="86"/>
      <c r="E81" s="86"/>
      <c r="F81" s="87"/>
    </row>
    <row r="82" spans="1:6" x14ac:dyDescent="0.25">
      <c r="A82" s="60"/>
      <c r="B82" s="97"/>
      <c r="C82" s="97"/>
      <c r="D82" s="97"/>
      <c r="E82" s="97"/>
      <c r="F82" s="61"/>
    </row>
    <row r="83" spans="1:6" x14ac:dyDescent="0.25">
      <c r="A83" s="57" t="s">
        <v>70</v>
      </c>
      <c r="B83" s="58"/>
      <c r="C83" s="58"/>
      <c r="D83" s="58"/>
      <c r="E83" s="58"/>
      <c r="F83" s="59"/>
    </row>
    <row r="84" spans="1:6" x14ac:dyDescent="0.25">
      <c r="A84" s="88" t="s">
        <v>48</v>
      </c>
      <c r="B84" s="89"/>
      <c r="C84" s="89"/>
      <c r="D84" s="89"/>
      <c r="E84" s="89"/>
      <c r="F84" s="90"/>
    </row>
    <row r="85" spans="1:6" x14ac:dyDescent="0.25">
      <c r="A85" s="91" t="s">
        <v>37</v>
      </c>
      <c r="B85" s="92"/>
      <c r="C85" s="92"/>
      <c r="D85" s="92"/>
      <c r="E85" s="92"/>
      <c r="F85" s="93"/>
    </row>
    <row r="86" spans="1:6" x14ac:dyDescent="0.25">
      <c r="A86" s="6" t="s">
        <v>71</v>
      </c>
      <c r="B86" s="82" t="s">
        <v>72</v>
      </c>
      <c r="C86" s="83"/>
      <c r="D86" s="83"/>
      <c r="E86" s="83"/>
      <c r="F86" s="84"/>
    </row>
    <row r="87" spans="1:6" ht="60" customHeight="1" x14ac:dyDescent="0.25">
      <c r="A87" s="6" t="s">
        <v>73</v>
      </c>
      <c r="B87" s="82" t="s">
        <v>74</v>
      </c>
      <c r="C87" s="83"/>
      <c r="D87" s="83"/>
      <c r="E87" s="83"/>
      <c r="F87" s="84"/>
    </row>
    <row r="88" spans="1:6" x14ac:dyDescent="0.25">
      <c r="A88" s="6" t="s">
        <v>75</v>
      </c>
      <c r="B88" s="94" t="s">
        <v>76</v>
      </c>
      <c r="C88" s="95"/>
      <c r="D88" s="95"/>
      <c r="E88" s="95"/>
      <c r="F88" s="96"/>
    </row>
    <row r="89" spans="1:6" x14ac:dyDescent="0.25">
      <c r="A89" s="88" t="s">
        <v>56</v>
      </c>
      <c r="B89" s="89"/>
      <c r="C89" s="89"/>
      <c r="D89" s="89"/>
      <c r="E89" s="89"/>
      <c r="F89" s="90"/>
    </row>
    <row r="90" spans="1:6" x14ac:dyDescent="0.25">
      <c r="A90" s="91" t="s">
        <v>37</v>
      </c>
      <c r="B90" s="92"/>
      <c r="C90" s="92"/>
      <c r="D90" s="92"/>
      <c r="E90" s="92"/>
      <c r="F90" s="93"/>
    </row>
    <row r="91" spans="1:6" x14ac:dyDescent="0.25">
      <c r="A91" s="6" t="s">
        <v>71</v>
      </c>
      <c r="B91" s="82" t="s">
        <v>72</v>
      </c>
      <c r="C91" s="83"/>
      <c r="D91" s="83"/>
      <c r="E91" s="83"/>
      <c r="F91" s="84"/>
    </row>
    <row r="92" spans="1:6" ht="60" customHeight="1" x14ac:dyDescent="0.25">
      <c r="A92" s="6" t="s">
        <v>73</v>
      </c>
      <c r="B92" s="82" t="s">
        <v>74</v>
      </c>
      <c r="C92" s="83"/>
      <c r="D92" s="83"/>
      <c r="E92" s="83"/>
      <c r="F92" s="84"/>
    </row>
    <row r="93" spans="1:6" x14ac:dyDescent="0.25">
      <c r="A93" s="6" t="s">
        <v>75</v>
      </c>
      <c r="B93" s="94" t="s">
        <v>76</v>
      </c>
      <c r="C93" s="95"/>
      <c r="D93" s="95"/>
      <c r="E93" s="95"/>
      <c r="F93" s="96"/>
    </row>
    <row r="94" spans="1:6" x14ac:dyDescent="0.25">
      <c r="A94" s="88" t="s">
        <v>59</v>
      </c>
      <c r="B94" s="89"/>
      <c r="C94" s="89"/>
      <c r="D94" s="89"/>
      <c r="E94" s="89"/>
      <c r="F94" s="90"/>
    </row>
    <row r="95" spans="1:6" x14ac:dyDescent="0.25">
      <c r="A95" s="91" t="s">
        <v>37</v>
      </c>
      <c r="B95" s="92"/>
      <c r="C95" s="92"/>
      <c r="D95" s="92"/>
      <c r="E95" s="92"/>
      <c r="F95" s="93"/>
    </row>
    <row r="96" spans="1:6" x14ac:dyDescent="0.25">
      <c r="A96" s="6" t="s">
        <v>71</v>
      </c>
      <c r="B96" s="82" t="s">
        <v>72</v>
      </c>
      <c r="C96" s="83"/>
      <c r="D96" s="83"/>
      <c r="E96" s="83"/>
      <c r="F96" s="84"/>
    </row>
    <row r="97" spans="1:6" ht="60" customHeight="1" x14ac:dyDescent="0.25">
      <c r="A97" s="6" t="s">
        <v>73</v>
      </c>
      <c r="B97" s="82" t="s">
        <v>74</v>
      </c>
      <c r="C97" s="83"/>
      <c r="D97" s="83"/>
      <c r="E97" s="83"/>
      <c r="F97" s="84"/>
    </row>
    <row r="98" spans="1:6" x14ac:dyDescent="0.25">
      <c r="A98" s="6" t="s">
        <v>75</v>
      </c>
      <c r="B98" s="94" t="s">
        <v>76</v>
      </c>
      <c r="C98" s="95"/>
      <c r="D98" s="95"/>
      <c r="E98" s="95"/>
      <c r="F98" s="96"/>
    </row>
    <row r="99" spans="1:6" x14ac:dyDescent="0.25">
      <c r="A99" s="88" t="s">
        <v>63</v>
      </c>
      <c r="B99" s="89"/>
      <c r="C99" s="89"/>
      <c r="D99" s="89"/>
      <c r="E99" s="89"/>
      <c r="F99" s="90"/>
    </row>
    <row r="100" spans="1:6" x14ac:dyDescent="0.25">
      <c r="A100" s="91" t="s">
        <v>37</v>
      </c>
      <c r="B100" s="92"/>
      <c r="C100" s="92"/>
      <c r="D100" s="92"/>
      <c r="E100" s="92"/>
      <c r="F100" s="93"/>
    </row>
    <row r="101" spans="1:6" x14ac:dyDescent="0.25">
      <c r="A101" s="6" t="s">
        <v>71</v>
      </c>
      <c r="B101" s="82" t="s">
        <v>72</v>
      </c>
      <c r="C101" s="83"/>
      <c r="D101" s="83"/>
      <c r="E101" s="83"/>
      <c r="F101" s="84"/>
    </row>
    <row r="102" spans="1:6" ht="60" customHeight="1" x14ac:dyDescent="0.25">
      <c r="A102" s="6" t="s">
        <v>73</v>
      </c>
      <c r="B102" s="82" t="s">
        <v>74</v>
      </c>
      <c r="C102" s="83"/>
      <c r="D102" s="83"/>
      <c r="E102" s="83"/>
      <c r="F102" s="84"/>
    </row>
    <row r="103" spans="1:6" x14ac:dyDescent="0.25">
      <c r="A103" s="6" t="s">
        <v>75</v>
      </c>
      <c r="B103" s="94" t="s">
        <v>77</v>
      </c>
      <c r="C103" s="95"/>
      <c r="D103" s="95"/>
      <c r="E103" s="95"/>
      <c r="F103" s="96"/>
    </row>
    <row r="104" spans="1:6" x14ac:dyDescent="0.25">
      <c r="A104" s="88" t="s">
        <v>67</v>
      </c>
      <c r="B104" s="89"/>
      <c r="C104" s="89"/>
      <c r="D104" s="89"/>
      <c r="E104" s="89"/>
      <c r="F104" s="90"/>
    </row>
    <row r="105" spans="1:6" x14ac:dyDescent="0.25">
      <c r="A105" s="91" t="s">
        <v>37</v>
      </c>
      <c r="B105" s="92"/>
      <c r="C105" s="92"/>
      <c r="D105" s="92"/>
      <c r="E105" s="92"/>
      <c r="F105" s="93"/>
    </row>
    <row r="106" spans="1:6" x14ac:dyDescent="0.25">
      <c r="A106" s="6" t="s">
        <v>71</v>
      </c>
      <c r="B106" s="82" t="s">
        <v>72</v>
      </c>
      <c r="C106" s="83"/>
      <c r="D106" s="83"/>
      <c r="E106" s="83"/>
      <c r="F106" s="84"/>
    </row>
    <row r="107" spans="1:6" ht="60" customHeight="1" x14ac:dyDescent="0.25">
      <c r="A107" s="6" t="s">
        <v>73</v>
      </c>
      <c r="B107" s="82" t="s">
        <v>74</v>
      </c>
      <c r="C107" s="83"/>
      <c r="D107" s="83"/>
      <c r="E107" s="83"/>
      <c r="F107" s="84"/>
    </row>
    <row r="108" spans="1:6" x14ac:dyDescent="0.25">
      <c r="A108" s="6" t="s">
        <v>75</v>
      </c>
      <c r="B108" s="94" t="s">
        <v>76</v>
      </c>
      <c r="C108" s="95"/>
      <c r="D108" s="95"/>
      <c r="E108" s="95"/>
      <c r="F108" s="96"/>
    </row>
    <row r="109" spans="1:6" x14ac:dyDescent="0.25">
      <c r="A109" s="60"/>
      <c r="B109" s="97"/>
      <c r="C109" s="97"/>
      <c r="D109" s="97"/>
      <c r="E109" s="97"/>
      <c r="F109" s="61"/>
    </row>
    <row r="110" spans="1:6" ht="69" customHeight="1" x14ac:dyDescent="0.25">
      <c r="A110" s="98" t="s">
        <v>78</v>
      </c>
      <c r="B110" s="99"/>
      <c r="C110" s="99"/>
      <c r="D110" s="99"/>
      <c r="E110" s="99"/>
      <c r="F110" s="99"/>
    </row>
  </sheetData>
  <mergeCells count="129">
    <mergeCell ref="B107:F107"/>
    <mergeCell ref="B108:F108"/>
    <mergeCell ref="A109:F109"/>
    <mergeCell ref="A110:F110"/>
    <mergeCell ref="B101:F101"/>
    <mergeCell ref="B102:F102"/>
    <mergeCell ref="B103:F103"/>
    <mergeCell ref="A104:F104"/>
    <mergeCell ref="A105:F105"/>
    <mergeCell ref="B106:F106"/>
    <mergeCell ref="A95:F95"/>
    <mergeCell ref="B96:F96"/>
    <mergeCell ref="B97:F97"/>
    <mergeCell ref="B98:F98"/>
    <mergeCell ref="A99:F99"/>
    <mergeCell ref="A100:F100"/>
    <mergeCell ref="A89:F89"/>
    <mergeCell ref="A90:F90"/>
    <mergeCell ref="B91:F91"/>
    <mergeCell ref="B92:F92"/>
    <mergeCell ref="B93:F93"/>
    <mergeCell ref="A94:F94"/>
    <mergeCell ref="A83:F83"/>
    <mergeCell ref="A84:F84"/>
    <mergeCell ref="A85:F85"/>
    <mergeCell ref="B86:F86"/>
    <mergeCell ref="B87:F87"/>
    <mergeCell ref="B88:F88"/>
    <mergeCell ref="A77:F77"/>
    <mergeCell ref="A78:F78"/>
    <mergeCell ref="B79:F79"/>
    <mergeCell ref="B80:F80"/>
    <mergeCell ref="B81:F81"/>
    <mergeCell ref="A82:F82"/>
    <mergeCell ref="B71:F71"/>
    <mergeCell ref="A72:F72"/>
    <mergeCell ref="A73:F73"/>
    <mergeCell ref="B74:F74"/>
    <mergeCell ref="B75:F75"/>
    <mergeCell ref="B76:F76"/>
    <mergeCell ref="B65:F65"/>
    <mergeCell ref="B66:F66"/>
    <mergeCell ref="A67:F67"/>
    <mergeCell ref="A68:F68"/>
    <mergeCell ref="B69:F69"/>
    <mergeCell ref="B70:F70"/>
    <mergeCell ref="B59:F59"/>
    <mergeCell ref="B60:F60"/>
    <mergeCell ref="B61:F61"/>
    <mergeCell ref="A62:F62"/>
    <mergeCell ref="A63:F63"/>
    <mergeCell ref="B64:F64"/>
    <mergeCell ref="B54:B55"/>
    <mergeCell ref="C54:C55"/>
    <mergeCell ref="D54:D55"/>
    <mergeCell ref="A56:F56"/>
    <mergeCell ref="A57:F57"/>
    <mergeCell ref="A58:F58"/>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8"/>
  <sheetViews>
    <sheetView showGridLines="0" workbookViewId="0">
      <selection sqref="A1:B1"/>
    </sheetView>
  </sheetViews>
  <sheetFormatPr baseColWidth="10" defaultRowHeight="15" x14ac:dyDescent="0.25"/>
  <cols>
    <col min="1" max="2" width="45.7109375" bestFit="1" customWidth="1"/>
    <col min="3" max="3" width="19.42578125" customWidth="1"/>
    <col min="4" max="4" width="29.7109375" customWidth="1"/>
    <col min="5" max="5" width="23.5703125" customWidth="1"/>
    <col min="6" max="6" width="10.28515625" customWidth="1"/>
  </cols>
  <sheetData>
    <row r="1" spans="1:6" ht="50.25" customHeight="1" thickBot="1" x14ac:dyDescent="0.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79</v>
      </c>
      <c r="D4" s="52"/>
      <c r="E4" s="52"/>
      <c r="F4" s="53"/>
    </row>
    <row r="5" spans="1:6" x14ac:dyDescent="0.25">
      <c r="A5" s="49" t="s">
        <v>5</v>
      </c>
      <c r="B5" s="50"/>
      <c r="C5" s="51" t="s">
        <v>6</v>
      </c>
      <c r="D5" s="52"/>
      <c r="E5" s="52"/>
      <c r="F5" s="53"/>
    </row>
    <row r="6" spans="1:6" ht="39.950000000000003" customHeight="1" x14ac:dyDescent="0.25">
      <c r="A6" s="49" t="s">
        <v>7</v>
      </c>
      <c r="B6" s="50"/>
      <c r="C6" s="64" t="s">
        <v>139</v>
      </c>
      <c r="D6" s="65"/>
      <c r="E6" s="65"/>
      <c r="F6" s="66"/>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c r="C11" s="1" t="s">
        <v>12</v>
      </c>
      <c r="D11" s="1" t="s">
        <v>13</v>
      </c>
      <c r="E11" s="1" t="s">
        <v>14</v>
      </c>
      <c r="F11" s="1" t="s">
        <v>15</v>
      </c>
    </row>
    <row r="12" spans="1:6" x14ac:dyDescent="0.25">
      <c r="A12" s="60"/>
      <c r="B12" s="61"/>
      <c r="C12" s="2" t="s">
        <v>16</v>
      </c>
      <c r="D12" s="2" t="s">
        <v>16</v>
      </c>
      <c r="E12" s="2" t="s">
        <v>16</v>
      </c>
      <c r="F12" s="2" t="s">
        <v>17</v>
      </c>
    </row>
    <row r="13" spans="1:6" x14ac:dyDescent="0.25">
      <c r="A13" s="62" t="s">
        <v>18</v>
      </c>
      <c r="B13" s="63"/>
      <c r="C13" s="7">
        <v>3363.9938769999999</v>
      </c>
      <c r="D13" s="7">
        <v>1498.8017440000001</v>
      </c>
      <c r="E13" s="7">
        <v>3338.663133</v>
      </c>
      <c r="F13" s="7">
        <v>222.75548759969951</v>
      </c>
    </row>
    <row r="14" spans="1:6" x14ac:dyDescent="0.25">
      <c r="A14" s="62" t="s">
        <v>19</v>
      </c>
      <c r="B14" s="63"/>
      <c r="C14" s="7">
        <v>3363.9938769999999</v>
      </c>
      <c r="D14" s="7">
        <v>1498.8017440000001</v>
      </c>
      <c r="E14" s="7">
        <v>3338.663133</v>
      </c>
      <c r="F14" s="7">
        <v>222.75548759969951</v>
      </c>
    </row>
    <row r="15" spans="1:6" x14ac:dyDescent="0.25">
      <c r="A15" s="57" t="s">
        <v>20</v>
      </c>
      <c r="B15" s="58"/>
      <c r="C15" s="58"/>
      <c r="D15" s="58"/>
      <c r="E15" s="58"/>
      <c r="F15" s="59"/>
    </row>
    <row r="16" spans="1:6" x14ac:dyDescent="0.25">
      <c r="A16" s="70" t="s">
        <v>21</v>
      </c>
      <c r="B16" s="71"/>
      <c r="C16" s="72" t="s">
        <v>80</v>
      </c>
      <c r="D16" s="72"/>
      <c r="E16" s="72"/>
      <c r="F16" s="73"/>
    </row>
    <row r="17" spans="1:6" x14ac:dyDescent="0.25">
      <c r="A17" s="74" t="s">
        <v>23</v>
      </c>
      <c r="B17" s="75"/>
      <c r="C17" s="75"/>
      <c r="D17" s="76"/>
      <c r="E17" s="74" t="s">
        <v>24</v>
      </c>
      <c r="F17" s="76"/>
    </row>
    <row r="18" spans="1:6" x14ac:dyDescent="0.25">
      <c r="A18" s="77" t="s">
        <v>25</v>
      </c>
      <c r="B18" s="77" t="s">
        <v>26</v>
      </c>
      <c r="C18" s="77" t="s">
        <v>27</v>
      </c>
      <c r="D18" s="77" t="s">
        <v>28</v>
      </c>
      <c r="E18" s="3" t="s">
        <v>29</v>
      </c>
      <c r="F18" s="3">
        <v>95</v>
      </c>
    </row>
    <row r="19" spans="1:6" x14ac:dyDescent="0.25">
      <c r="A19" s="78"/>
      <c r="B19" s="78"/>
      <c r="C19" s="78"/>
      <c r="D19" s="78"/>
      <c r="E19" s="3" t="s">
        <v>30</v>
      </c>
      <c r="F19" s="3">
        <v>95</v>
      </c>
    </row>
    <row r="20" spans="1:6" x14ac:dyDescent="0.25">
      <c r="A20" s="78"/>
      <c r="B20" s="78"/>
      <c r="C20" s="78"/>
      <c r="D20" s="78"/>
      <c r="E20" s="3" t="s">
        <v>31</v>
      </c>
      <c r="F20" s="3">
        <v>95</v>
      </c>
    </row>
    <row r="21" spans="1:6" x14ac:dyDescent="0.25">
      <c r="A21" s="79"/>
      <c r="B21" s="79"/>
      <c r="C21" s="79"/>
      <c r="D21" s="79"/>
      <c r="E21" s="3" t="s">
        <v>32</v>
      </c>
      <c r="F21" s="3">
        <v>95</v>
      </c>
    </row>
    <row r="22" spans="1:6" ht="50.1" customHeight="1" x14ac:dyDescent="0.25">
      <c r="A22" s="4"/>
      <c r="B22" s="80" t="s">
        <v>81</v>
      </c>
      <c r="C22" s="80" t="s">
        <v>82</v>
      </c>
      <c r="D22" s="80" t="s">
        <v>35</v>
      </c>
      <c r="E22" s="3" t="s">
        <v>36</v>
      </c>
      <c r="F22" s="3">
        <v>92.19</v>
      </c>
    </row>
    <row r="23" spans="1:6" x14ac:dyDescent="0.25">
      <c r="A23" s="5" t="s">
        <v>83</v>
      </c>
      <c r="B23" s="81"/>
      <c r="C23" s="81"/>
      <c r="D23" s="81"/>
      <c r="E23" s="3" t="s">
        <v>38</v>
      </c>
      <c r="F23" s="3">
        <v>97.04</v>
      </c>
    </row>
    <row r="24" spans="1:6" x14ac:dyDescent="0.25">
      <c r="A24" s="57" t="s">
        <v>47</v>
      </c>
      <c r="B24" s="58"/>
      <c r="C24" s="58"/>
      <c r="D24" s="58"/>
      <c r="E24" s="58"/>
      <c r="F24" s="59"/>
    </row>
    <row r="25" spans="1:6" x14ac:dyDescent="0.25">
      <c r="A25" s="88" t="s">
        <v>84</v>
      </c>
      <c r="B25" s="89"/>
      <c r="C25" s="89"/>
      <c r="D25" s="89"/>
      <c r="E25" s="89"/>
      <c r="F25" s="90"/>
    </row>
    <row r="26" spans="1:6" x14ac:dyDescent="0.25">
      <c r="A26" s="91" t="s">
        <v>85</v>
      </c>
      <c r="B26" s="92"/>
      <c r="C26" s="92"/>
      <c r="D26" s="92"/>
      <c r="E26" s="92"/>
      <c r="F26" s="93"/>
    </row>
    <row r="27" spans="1:6" ht="60" customHeight="1" x14ac:dyDescent="0.25">
      <c r="A27" s="6" t="s">
        <v>50</v>
      </c>
      <c r="B27" s="82" t="s">
        <v>86</v>
      </c>
      <c r="C27" s="83"/>
      <c r="D27" s="83"/>
      <c r="E27" s="83"/>
      <c r="F27" s="84"/>
    </row>
    <row r="28" spans="1:6" ht="60" customHeight="1" x14ac:dyDescent="0.25">
      <c r="A28" s="6" t="s">
        <v>52</v>
      </c>
      <c r="B28" s="82" t="s">
        <v>87</v>
      </c>
      <c r="C28" s="83"/>
      <c r="D28" s="83"/>
      <c r="E28" s="83"/>
      <c r="F28" s="84"/>
    </row>
    <row r="29" spans="1:6" ht="60" customHeight="1" x14ac:dyDescent="0.25">
      <c r="A29" s="6" t="s">
        <v>54</v>
      </c>
      <c r="B29" s="85" t="s">
        <v>88</v>
      </c>
      <c r="C29" s="86"/>
      <c r="D29" s="86"/>
      <c r="E29" s="86"/>
      <c r="F29" s="87"/>
    </row>
    <row r="30" spans="1:6" x14ac:dyDescent="0.25">
      <c r="A30" s="60"/>
      <c r="B30" s="97"/>
      <c r="C30" s="97"/>
      <c r="D30" s="97"/>
      <c r="E30" s="97"/>
      <c r="F30" s="61"/>
    </row>
    <row r="31" spans="1:6" x14ac:dyDescent="0.25">
      <c r="A31" s="57" t="s">
        <v>70</v>
      </c>
      <c r="B31" s="58"/>
      <c r="C31" s="58"/>
      <c r="D31" s="58"/>
      <c r="E31" s="58"/>
      <c r="F31" s="59"/>
    </row>
    <row r="32" spans="1:6" x14ac:dyDescent="0.25">
      <c r="A32" s="88" t="s">
        <v>84</v>
      </c>
      <c r="B32" s="89"/>
      <c r="C32" s="89"/>
      <c r="D32" s="89"/>
      <c r="E32" s="89"/>
      <c r="F32" s="90"/>
    </row>
    <row r="33" spans="1:6" x14ac:dyDescent="0.25">
      <c r="A33" s="91" t="s">
        <v>83</v>
      </c>
      <c r="B33" s="92"/>
      <c r="C33" s="92"/>
      <c r="D33" s="92"/>
      <c r="E33" s="92"/>
      <c r="F33" s="93"/>
    </row>
    <row r="34" spans="1:6" x14ac:dyDescent="0.25">
      <c r="A34" s="6" t="s">
        <v>71</v>
      </c>
      <c r="B34" s="100"/>
      <c r="C34" s="101"/>
      <c r="D34" s="101"/>
      <c r="E34" s="101"/>
      <c r="F34" s="102"/>
    </row>
    <row r="35" spans="1:6" x14ac:dyDescent="0.25">
      <c r="A35" s="6" t="s">
        <v>73</v>
      </c>
      <c r="B35" s="82"/>
      <c r="C35" s="83"/>
      <c r="D35" s="83"/>
      <c r="E35" s="83"/>
      <c r="F35" s="84"/>
    </row>
    <row r="36" spans="1:6" x14ac:dyDescent="0.25">
      <c r="A36" s="6" t="s">
        <v>75</v>
      </c>
      <c r="B36" s="82"/>
      <c r="C36" s="83"/>
      <c r="D36" s="83"/>
      <c r="E36" s="83"/>
      <c r="F36" s="84"/>
    </row>
    <row r="37" spans="1:6" x14ac:dyDescent="0.25">
      <c r="A37" s="60"/>
      <c r="B37" s="97"/>
      <c r="C37" s="97"/>
      <c r="D37" s="97"/>
      <c r="E37" s="97"/>
      <c r="F37" s="61"/>
    </row>
    <row r="38" spans="1:6" ht="63" customHeight="1" x14ac:dyDescent="0.25">
      <c r="A38" s="98" t="s">
        <v>78</v>
      </c>
      <c r="B38" s="99"/>
      <c r="C38" s="99"/>
      <c r="D38" s="99"/>
      <c r="E38" s="99"/>
      <c r="F38" s="9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1" width="45.7109375" bestFit="1" customWidth="1"/>
    <col min="2" max="2" width="29.42578125" customWidth="1"/>
    <col min="3" max="3" width="19.5703125" customWidth="1"/>
    <col min="4" max="4" width="31.42578125" customWidth="1"/>
    <col min="5" max="5" width="23.7109375" customWidth="1"/>
    <col min="6" max="6" width="10.28515625" customWidth="1"/>
  </cols>
  <sheetData>
    <row r="1" spans="1:6" ht="50.25" customHeight="1" thickBot="1" x14ac:dyDescent="0.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89</v>
      </c>
      <c r="D4" s="52"/>
      <c r="E4" s="52"/>
      <c r="F4" s="53"/>
    </row>
    <row r="5" spans="1:6" x14ac:dyDescent="0.25">
      <c r="A5" s="49" t="s">
        <v>5</v>
      </c>
      <c r="B5" s="50"/>
      <c r="C5" s="51" t="s">
        <v>6</v>
      </c>
      <c r="D5" s="52"/>
      <c r="E5" s="52"/>
      <c r="F5" s="53"/>
    </row>
    <row r="6" spans="1:6" ht="39.950000000000003" customHeight="1" x14ac:dyDescent="0.25">
      <c r="A6" s="49" t="s">
        <v>7</v>
      </c>
      <c r="B6" s="50"/>
      <c r="C6" s="64" t="s">
        <v>138</v>
      </c>
      <c r="D6" s="65"/>
      <c r="E6" s="65"/>
      <c r="F6" s="66"/>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c r="C11" s="1" t="s">
        <v>12</v>
      </c>
      <c r="D11" s="1" t="s">
        <v>13</v>
      </c>
      <c r="E11" s="1" t="s">
        <v>14</v>
      </c>
      <c r="F11" s="1" t="s">
        <v>15</v>
      </c>
    </row>
    <row r="12" spans="1:6" x14ac:dyDescent="0.25">
      <c r="A12" s="60"/>
      <c r="B12" s="61"/>
      <c r="C12" s="2" t="s">
        <v>16</v>
      </c>
      <c r="D12" s="2" t="s">
        <v>16</v>
      </c>
      <c r="E12" s="2" t="s">
        <v>16</v>
      </c>
      <c r="F12" s="2" t="s">
        <v>17</v>
      </c>
    </row>
    <row r="13" spans="1:6" x14ac:dyDescent="0.25">
      <c r="A13" s="62" t="s">
        <v>18</v>
      </c>
      <c r="B13" s="63"/>
      <c r="C13" s="7">
        <v>8215.8818279999996</v>
      </c>
      <c r="D13" s="7">
        <v>3962.1100510000001</v>
      </c>
      <c r="E13" s="7">
        <v>-26851.632968000002</v>
      </c>
      <c r="F13" s="7">
        <v>-677.71042758448607</v>
      </c>
    </row>
    <row r="14" spans="1:6" x14ac:dyDescent="0.25">
      <c r="A14" s="62" t="s">
        <v>19</v>
      </c>
      <c r="B14" s="63"/>
      <c r="C14" s="7">
        <v>8215.8818279999996</v>
      </c>
      <c r="D14" s="7">
        <v>3962.1100510000001</v>
      </c>
      <c r="E14" s="7">
        <v>-26851.632968000002</v>
      </c>
      <c r="F14" s="7">
        <v>-677.71042758448607</v>
      </c>
    </row>
    <row r="15" spans="1:6" x14ac:dyDescent="0.25">
      <c r="A15" s="57" t="s">
        <v>20</v>
      </c>
      <c r="B15" s="58"/>
      <c r="C15" s="58"/>
      <c r="D15" s="58"/>
      <c r="E15" s="58"/>
      <c r="F15" s="59"/>
    </row>
    <row r="16" spans="1:6" x14ac:dyDescent="0.25">
      <c r="A16" s="70" t="s">
        <v>21</v>
      </c>
      <c r="B16" s="71"/>
      <c r="C16" s="72" t="s">
        <v>90</v>
      </c>
      <c r="D16" s="72"/>
      <c r="E16" s="72"/>
      <c r="F16" s="73"/>
    </row>
    <row r="17" spans="1:6" x14ac:dyDescent="0.25">
      <c r="A17" s="74" t="s">
        <v>23</v>
      </c>
      <c r="B17" s="75"/>
      <c r="C17" s="75"/>
      <c r="D17" s="76"/>
      <c r="E17" s="74" t="s">
        <v>24</v>
      </c>
      <c r="F17" s="76"/>
    </row>
    <row r="18" spans="1:6" x14ac:dyDescent="0.25">
      <c r="A18" s="77" t="s">
        <v>25</v>
      </c>
      <c r="B18" s="77" t="s">
        <v>26</v>
      </c>
      <c r="C18" s="77" t="s">
        <v>27</v>
      </c>
      <c r="D18" s="77" t="s">
        <v>28</v>
      </c>
      <c r="E18" s="3" t="s">
        <v>29</v>
      </c>
      <c r="F18" s="3">
        <v>2.91</v>
      </c>
    </row>
    <row r="19" spans="1:6" x14ac:dyDescent="0.25">
      <c r="A19" s="78"/>
      <c r="B19" s="78"/>
      <c r="C19" s="78"/>
      <c r="D19" s="78"/>
      <c r="E19" s="3" t="s">
        <v>30</v>
      </c>
      <c r="F19" s="3">
        <v>2.94</v>
      </c>
    </row>
    <row r="20" spans="1:6" x14ac:dyDescent="0.25">
      <c r="A20" s="78"/>
      <c r="B20" s="78"/>
      <c r="C20" s="78"/>
      <c r="D20" s="78"/>
      <c r="E20" s="3" t="s">
        <v>31</v>
      </c>
      <c r="F20" s="3">
        <v>2.0099999999999998</v>
      </c>
    </row>
    <row r="21" spans="1:6" x14ac:dyDescent="0.25">
      <c r="A21" s="79"/>
      <c r="B21" s="79"/>
      <c r="C21" s="79"/>
      <c r="D21" s="79"/>
      <c r="E21" s="3" t="s">
        <v>32</v>
      </c>
      <c r="F21" s="3">
        <v>2.0699999999999998</v>
      </c>
    </row>
    <row r="22" spans="1:6" ht="50.1" customHeight="1" x14ac:dyDescent="0.25">
      <c r="A22" s="4"/>
      <c r="B22" s="80" t="s">
        <v>91</v>
      </c>
      <c r="C22" s="80" t="s">
        <v>92</v>
      </c>
      <c r="D22" s="80" t="s">
        <v>45</v>
      </c>
      <c r="E22" s="3" t="s">
        <v>36</v>
      </c>
      <c r="F22" s="3">
        <v>2.5099999999999998</v>
      </c>
    </row>
    <row r="23" spans="1:6" ht="27" x14ac:dyDescent="0.25">
      <c r="A23" s="5" t="s">
        <v>93</v>
      </c>
      <c r="B23" s="81"/>
      <c r="C23" s="81"/>
      <c r="D23" s="81"/>
      <c r="E23" s="3" t="s">
        <v>38</v>
      </c>
      <c r="F23" s="3">
        <v>78.739999999999995</v>
      </c>
    </row>
    <row r="24" spans="1:6" x14ac:dyDescent="0.25">
      <c r="A24" s="57" t="s">
        <v>47</v>
      </c>
      <c r="B24" s="58"/>
      <c r="C24" s="58"/>
      <c r="D24" s="58"/>
      <c r="E24" s="58"/>
      <c r="F24" s="59"/>
    </row>
    <row r="25" spans="1:6" x14ac:dyDescent="0.25">
      <c r="A25" s="88" t="s">
        <v>94</v>
      </c>
      <c r="B25" s="89"/>
      <c r="C25" s="89"/>
      <c r="D25" s="89"/>
      <c r="E25" s="89"/>
      <c r="F25" s="90"/>
    </row>
    <row r="26" spans="1:6" x14ac:dyDescent="0.25">
      <c r="A26" s="91" t="s">
        <v>95</v>
      </c>
      <c r="B26" s="92"/>
      <c r="C26" s="92"/>
      <c r="D26" s="92"/>
      <c r="E26" s="92"/>
      <c r="F26" s="93"/>
    </row>
    <row r="27" spans="1:6" ht="60" customHeight="1" x14ac:dyDescent="0.25">
      <c r="A27" s="6" t="s">
        <v>50</v>
      </c>
      <c r="B27" s="82" t="s">
        <v>96</v>
      </c>
      <c r="C27" s="83"/>
      <c r="D27" s="83"/>
      <c r="E27" s="83"/>
      <c r="F27" s="84"/>
    </row>
    <row r="28" spans="1:6" ht="60" customHeight="1" x14ac:dyDescent="0.25">
      <c r="A28" s="6" t="s">
        <v>52</v>
      </c>
      <c r="B28" s="82" t="s">
        <v>97</v>
      </c>
      <c r="C28" s="83"/>
      <c r="D28" s="83"/>
      <c r="E28" s="83"/>
      <c r="F28" s="84"/>
    </row>
    <row r="29" spans="1:6" ht="60" customHeight="1" x14ac:dyDescent="0.25">
      <c r="A29" s="6" t="s">
        <v>54</v>
      </c>
      <c r="B29" s="85" t="s">
        <v>98</v>
      </c>
      <c r="C29" s="86"/>
      <c r="D29" s="86"/>
      <c r="E29" s="86"/>
      <c r="F29" s="87"/>
    </row>
    <row r="30" spans="1:6" x14ac:dyDescent="0.25">
      <c r="A30" s="60"/>
      <c r="B30" s="97"/>
      <c r="C30" s="97"/>
      <c r="D30" s="97"/>
      <c r="E30" s="97"/>
      <c r="F30" s="61"/>
    </row>
    <row r="31" spans="1:6" x14ac:dyDescent="0.25">
      <c r="A31" s="57" t="s">
        <v>70</v>
      </c>
      <c r="B31" s="58"/>
      <c r="C31" s="58"/>
      <c r="D31" s="58"/>
      <c r="E31" s="58"/>
      <c r="F31" s="59"/>
    </row>
    <row r="32" spans="1:6" x14ac:dyDescent="0.25">
      <c r="A32" s="88" t="s">
        <v>94</v>
      </c>
      <c r="B32" s="89"/>
      <c r="C32" s="89"/>
      <c r="D32" s="89"/>
      <c r="E32" s="89"/>
      <c r="F32" s="90"/>
    </row>
    <row r="33" spans="1:6" x14ac:dyDescent="0.25">
      <c r="A33" s="91" t="s">
        <v>93</v>
      </c>
      <c r="B33" s="92"/>
      <c r="C33" s="92"/>
      <c r="D33" s="92"/>
      <c r="E33" s="92"/>
      <c r="F33" s="93"/>
    </row>
    <row r="34" spans="1:6" x14ac:dyDescent="0.25">
      <c r="A34" s="6" t="s">
        <v>71</v>
      </c>
      <c r="B34" s="82" t="s">
        <v>99</v>
      </c>
      <c r="C34" s="83"/>
      <c r="D34" s="83"/>
      <c r="E34" s="83"/>
      <c r="F34" s="84"/>
    </row>
    <row r="35" spans="1:6" ht="60" customHeight="1" x14ac:dyDescent="0.25">
      <c r="A35" s="6" t="s">
        <v>73</v>
      </c>
      <c r="B35" s="82" t="s">
        <v>74</v>
      </c>
      <c r="C35" s="83"/>
      <c r="D35" s="83"/>
      <c r="E35" s="83"/>
      <c r="F35" s="84"/>
    </row>
    <row r="36" spans="1:6" x14ac:dyDescent="0.25">
      <c r="A36" s="6" t="s">
        <v>75</v>
      </c>
      <c r="B36" s="94" t="s">
        <v>100</v>
      </c>
      <c r="C36" s="95"/>
      <c r="D36" s="95"/>
      <c r="E36" s="95"/>
      <c r="F36" s="96"/>
    </row>
    <row r="37" spans="1:6" x14ac:dyDescent="0.25">
      <c r="A37" s="60"/>
      <c r="B37" s="97"/>
      <c r="C37" s="97"/>
      <c r="D37" s="97"/>
      <c r="E37" s="97"/>
      <c r="F37" s="61"/>
    </row>
    <row r="38" spans="1:6" ht="67.5" customHeight="1" x14ac:dyDescent="0.25">
      <c r="A38" s="98" t="s">
        <v>78</v>
      </c>
      <c r="B38" s="99"/>
      <c r="C38" s="99"/>
      <c r="D38" s="99"/>
      <c r="E38" s="99"/>
      <c r="F38" s="9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workbookViewId="0">
      <selection sqref="A1:B1"/>
    </sheetView>
  </sheetViews>
  <sheetFormatPr baseColWidth="10" defaultRowHeight="15" x14ac:dyDescent="0.25"/>
  <cols>
    <col min="1" max="1" width="45.7109375" bestFit="1" customWidth="1"/>
    <col min="2" max="2" width="21.28515625" customWidth="1"/>
    <col min="3" max="3" width="22.140625" customWidth="1"/>
    <col min="4" max="4" width="33.85546875" customWidth="1"/>
    <col min="5" max="5" width="26.85546875" customWidth="1"/>
    <col min="6" max="6" width="11.7109375" customWidth="1"/>
  </cols>
  <sheetData>
    <row r="1" spans="1:6" ht="50.25" customHeight="1" thickBot="1" x14ac:dyDescent="0.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101</v>
      </c>
      <c r="D4" s="52"/>
      <c r="E4" s="52"/>
      <c r="F4" s="53"/>
    </row>
    <row r="5" spans="1:6" x14ac:dyDescent="0.25">
      <c r="A5" s="49" t="s">
        <v>5</v>
      </c>
      <c r="B5" s="50"/>
      <c r="C5" s="51" t="s">
        <v>6</v>
      </c>
      <c r="D5" s="52"/>
      <c r="E5" s="52"/>
      <c r="F5" s="53"/>
    </row>
    <row r="6" spans="1:6" ht="39.950000000000003" customHeight="1" x14ac:dyDescent="0.25">
      <c r="A6" s="49" t="s">
        <v>7</v>
      </c>
      <c r="B6" s="50"/>
      <c r="C6" s="64" t="s">
        <v>138</v>
      </c>
      <c r="D6" s="65"/>
      <c r="E6" s="65"/>
      <c r="F6" s="66"/>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c r="C11" s="1" t="s">
        <v>12</v>
      </c>
      <c r="D11" s="1" t="s">
        <v>13</v>
      </c>
      <c r="E11" s="1" t="s">
        <v>14</v>
      </c>
      <c r="F11" s="1" t="s">
        <v>15</v>
      </c>
    </row>
    <row r="12" spans="1:6" x14ac:dyDescent="0.25">
      <c r="A12" s="60"/>
      <c r="B12" s="61"/>
      <c r="C12" s="2" t="s">
        <v>16</v>
      </c>
      <c r="D12" s="2" t="s">
        <v>16</v>
      </c>
      <c r="E12" s="2" t="s">
        <v>16</v>
      </c>
      <c r="F12" s="2" t="s">
        <v>17</v>
      </c>
    </row>
    <row r="13" spans="1:6" x14ac:dyDescent="0.25">
      <c r="A13" s="62" t="s">
        <v>18</v>
      </c>
      <c r="B13" s="63"/>
      <c r="C13" s="7">
        <v>30611.381464999999</v>
      </c>
      <c r="D13" s="7">
        <v>14943.529103000001</v>
      </c>
      <c r="E13" s="7">
        <v>-33992.729588000002</v>
      </c>
      <c r="F13" s="7">
        <v>-227.47457681315564</v>
      </c>
    </row>
    <row r="14" spans="1:6" x14ac:dyDescent="0.25">
      <c r="A14" s="62" t="s">
        <v>19</v>
      </c>
      <c r="B14" s="63"/>
      <c r="C14" s="7">
        <v>30611.381464999999</v>
      </c>
      <c r="D14" s="7">
        <v>14943.529103000001</v>
      </c>
      <c r="E14" s="7">
        <v>-33992.729588000002</v>
      </c>
      <c r="F14" s="7">
        <v>-227.47457681315564</v>
      </c>
    </row>
    <row r="15" spans="1:6" x14ac:dyDescent="0.25">
      <c r="A15" s="57" t="s">
        <v>20</v>
      </c>
      <c r="B15" s="58"/>
      <c r="C15" s="58"/>
      <c r="D15" s="58"/>
      <c r="E15" s="58"/>
      <c r="F15" s="59"/>
    </row>
    <row r="16" spans="1:6" x14ac:dyDescent="0.25">
      <c r="A16" s="70" t="s">
        <v>21</v>
      </c>
      <c r="B16" s="71"/>
      <c r="C16" s="72" t="s">
        <v>102</v>
      </c>
      <c r="D16" s="72"/>
      <c r="E16" s="72"/>
      <c r="F16" s="73"/>
    </row>
    <row r="17" spans="1:6" x14ac:dyDescent="0.25">
      <c r="A17" s="74" t="s">
        <v>23</v>
      </c>
      <c r="B17" s="75"/>
      <c r="C17" s="75"/>
      <c r="D17" s="76"/>
      <c r="E17" s="74" t="s">
        <v>24</v>
      </c>
      <c r="F17" s="76"/>
    </row>
    <row r="18" spans="1:6" x14ac:dyDescent="0.25">
      <c r="A18" s="77" t="s">
        <v>25</v>
      </c>
      <c r="B18" s="77" t="s">
        <v>26</v>
      </c>
      <c r="C18" s="77" t="s">
        <v>27</v>
      </c>
      <c r="D18" s="77" t="s">
        <v>28</v>
      </c>
      <c r="E18" s="3" t="s">
        <v>29</v>
      </c>
      <c r="F18" s="3">
        <v>26.77</v>
      </c>
    </row>
    <row r="19" spans="1:6" x14ac:dyDescent="0.25">
      <c r="A19" s="78"/>
      <c r="B19" s="78"/>
      <c r="C19" s="78"/>
      <c r="D19" s="78"/>
      <c r="E19" s="3" t="s">
        <v>30</v>
      </c>
      <c r="F19" s="3">
        <v>25.81</v>
      </c>
    </row>
    <row r="20" spans="1:6" x14ac:dyDescent="0.25">
      <c r="A20" s="78"/>
      <c r="B20" s="78"/>
      <c r="C20" s="78"/>
      <c r="D20" s="78"/>
      <c r="E20" s="3" t="s">
        <v>31</v>
      </c>
      <c r="F20" s="3">
        <v>26.77</v>
      </c>
    </row>
    <row r="21" spans="1:6" x14ac:dyDescent="0.25">
      <c r="A21" s="79"/>
      <c r="B21" s="79"/>
      <c r="C21" s="79"/>
      <c r="D21" s="79"/>
      <c r="E21" s="3" t="s">
        <v>32</v>
      </c>
      <c r="F21" s="3">
        <v>10.62</v>
      </c>
    </row>
    <row r="22" spans="1:6" ht="50.1" customHeight="1" x14ac:dyDescent="0.25">
      <c r="A22" s="4"/>
      <c r="B22" s="80" t="s">
        <v>103</v>
      </c>
      <c r="C22" s="80" t="s">
        <v>92</v>
      </c>
      <c r="D22" s="80" t="s">
        <v>35</v>
      </c>
      <c r="E22" s="3" t="s">
        <v>36</v>
      </c>
      <c r="F22" s="3">
        <v>9.44</v>
      </c>
    </row>
    <row r="23" spans="1:6" ht="27" x14ac:dyDescent="0.25">
      <c r="A23" s="5" t="s">
        <v>104</v>
      </c>
      <c r="B23" s="81"/>
      <c r="C23" s="81"/>
      <c r="D23" s="81"/>
      <c r="E23" s="3" t="s">
        <v>38</v>
      </c>
      <c r="F23" s="3">
        <v>111.11</v>
      </c>
    </row>
    <row r="24" spans="1:6" x14ac:dyDescent="0.25">
      <c r="A24" s="57" t="s">
        <v>47</v>
      </c>
      <c r="B24" s="58"/>
      <c r="C24" s="58"/>
      <c r="D24" s="58"/>
      <c r="E24" s="58"/>
      <c r="F24" s="59"/>
    </row>
    <row r="25" spans="1:6" x14ac:dyDescent="0.25">
      <c r="A25" s="88" t="s">
        <v>105</v>
      </c>
      <c r="B25" s="89"/>
      <c r="C25" s="89"/>
      <c r="D25" s="89"/>
      <c r="E25" s="89"/>
      <c r="F25" s="90"/>
    </row>
    <row r="26" spans="1:6" x14ac:dyDescent="0.25">
      <c r="A26" s="91" t="s">
        <v>106</v>
      </c>
      <c r="B26" s="92"/>
      <c r="C26" s="92"/>
      <c r="D26" s="92"/>
      <c r="E26" s="92"/>
      <c r="F26" s="93"/>
    </row>
    <row r="27" spans="1:6" ht="60" customHeight="1" x14ac:dyDescent="0.25">
      <c r="A27" s="6" t="s">
        <v>50</v>
      </c>
      <c r="B27" s="82" t="s">
        <v>107</v>
      </c>
      <c r="C27" s="83"/>
      <c r="D27" s="83"/>
      <c r="E27" s="83"/>
      <c r="F27" s="84"/>
    </row>
    <row r="28" spans="1:6" ht="60" customHeight="1" x14ac:dyDescent="0.25">
      <c r="A28" s="6" t="s">
        <v>52</v>
      </c>
      <c r="B28" s="82" t="s">
        <v>108</v>
      </c>
      <c r="C28" s="83"/>
      <c r="D28" s="83"/>
      <c r="E28" s="83"/>
      <c r="F28" s="84"/>
    </row>
    <row r="29" spans="1:6" ht="60" customHeight="1" x14ac:dyDescent="0.25">
      <c r="A29" s="6" t="s">
        <v>54</v>
      </c>
      <c r="B29" s="85" t="s">
        <v>109</v>
      </c>
      <c r="C29" s="86"/>
      <c r="D29" s="86"/>
      <c r="E29" s="86"/>
      <c r="F29" s="87"/>
    </row>
    <row r="30" spans="1:6" x14ac:dyDescent="0.25">
      <c r="A30" s="60"/>
      <c r="B30" s="97"/>
      <c r="C30" s="97"/>
      <c r="D30" s="97"/>
      <c r="E30" s="97"/>
      <c r="F30" s="61"/>
    </row>
    <row r="31" spans="1:6" x14ac:dyDescent="0.25">
      <c r="A31" s="57" t="s">
        <v>70</v>
      </c>
      <c r="B31" s="58"/>
      <c r="C31" s="58"/>
      <c r="D31" s="58"/>
      <c r="E31" s="58"/>
      <c r="F31" s="59"/>
    </row>
    <row r="32" spans="1:6" x14ac:dyDescent="0.25">
      <c r="A32" s="88" t="s">
        <v>105</v>
      </c>
      <c r="B32" s="89"/>
      <c r="C32" s="89"/>
      <c r="D32" s="89"/>
      <c r="E32" s="89"/>
      <c r="F32" s="90"/>
    </row>
    <row r="33" spans="1:6" x14ac:dyDescent="0.25">
      <c r="A33" s="91" t="s">
        <v>104</v>
      </c>
      <c r="B33" s="92"/>
      <c r="C33" s="92"/>
      <c r="D33" s="92"/>
      <c r="E33" s="92"/>
      <c r="F33" s="93"/>
    </row>
    <row r="34" spans="1:6" x14ac:dyDescent="0.25">
      <c r="A34" s="6" t="s">
        <v>71</v>
      </c>
      <c r="B34" s="82" t="s">
        <v>110</v>
      </c>
      <c r="C34" s="83"/>
      <c r="D34" s="83"/>
      <c r="E34" s="83"/>
      <c r="F34" s="84"/>
    </row>
    <row r="35" spans="1:6" ht="60" customHeight="1" x14ac:dyDescent="0.25">
      <c r="A35" s="6" t="s">
        <v>73</v>
      </c>
      <c r="B35" s="82">
        <v>4</v>
      </c>
      <c r="C35" s="83"/>
      <c r="D35" s="83"/>
      <c r="E35" s="83"/>
      <c r="F35" s="84"/>
    </row>
    <row r="36" spans="1:6" x14ac:dyDescent="0.25">
      <c r="A36" s="6" t="s">
        <v>75</v>
      </c>
      <c r="B36" s="94" t="s">
        <v>111</v>
      </c>
      <c r="C36" s="95"/>
      <c r="D36" s="95"/>
      <c r="E36" s="95"/>
      <c r="F36" s="96"/>
    </row>
    <row r="37" spans="1:6" x14ac:dyDescent="0.25">
      <c r="A37" s="60"/>
      <c r="B37" s="97"/>
      <c r="C37" s="97"/>
      <c r="D37" s="97"/>
      <c r="E37" s="97"/>
      <c r="F37" s="61"/>
    </row>
    <row r="38" spans="1:6" ht="61.5" customHeight="1" x14ac:dyDescent="0.25">
      <c r="A38" s="98" t="s">
        <v>78</v>
      </c>
      <c r="B38" s="99"/>
      <c r="C38" s="99"/>
      <c r="D38" s="99"/>
      <c r="E38" s="99"/>
      <c r="F38" s="9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customWidth="1"/>
    <col min="4" max="4" width="29.7109375" customWidth="1"/>
    <col min="5" max="5" width="23.5703125" customWidth="1"/>
    <col min="6" max="6" width="10.28515625" customWidth="1"/>
  </cols>
  <sheetData>
    <row r="1" spans="1:6" ht="50.25" customHeight="1" thickBot="1" x14ac:dyDescent="0.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112</v>
      </c>
      <c r="D4" s="52"/>
      <c r="E4" s="52"/>
      <c r="F4" s="53"/>
    </row>
    <row r="5" spans="1:6" x14ac:dyDescent="0.25">
      <c r="A5" s="49" t="s">
        <v>5</v>
      </c>
      <c r="B5" s="50"/>
      <c r="C5" s="51" t="s">
        <v>6</v>
      </c>
      <c r="D5" s="52"/>
      <c r="E5" s="52"/>
      <c r="F5" s="53"/>
    </row>
    <row r="6" spans="1:6" ht="39.950000000000003" customHeight="1" x14ac:dyDescent="0.25">
      <c r="A6" s="49" t="s">
        <v>7</v>
      </c>
      <c r="B6" s="50"/>
      <c r="C6" s="64" t="s">
        <v>138</v>
      </c>
      <c r="D6" s="65"/>
      <c r="E6" s="65"/>
      <c r="F6" s="66"/>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c r="C11" s="1" t="s">
        <v>12</v>
      </c>
      <c r="D11" s="1" t="s">
        <v>13</v>
      </c>
      <c r="E11" s="1" t="s">
        <v>14</v>
      </c>
      <c r="F11" s="1" t="s">
        <v>15</v>
      </c>
    </row>
    <row r="12" spans="1:6" x14ac:dyDescent="0.25">
      <c r="A12" s="60"/>
      <c r="B12" s="61"/>
      <c r="C12" s="2" t="s">
        <v>16</v>
      </c>
      <c r="D12" s="2" t="s">
        <v>16</v>
      </c>
      <c r="E12" s="2" t="s">
        <v>16</v>
      </c>
      <c r="F12" s="2" t="s">
        <v>17</v>
      </c>
    </row>
    <row r="13" spans="1:6" x14ac:dyDescent="0.25">
      <c r="A13" s="62" t="s">
        <v>18</v>
      </c>
      <c r="B13" s="63"/>
      <c r="C13" s="7">
        <v>30623.670824000001</v>
      </c>
      <c r="D13" s="7">
        <v>15167.219603</v>
      </c>
      <c r="E13" s="7">
        <v>126308.488988</v>
      </c>
      <c r="F13" s="7">
        <v>832.77286341273009</v>
      </c>
    </row>
    <row r="14" spans="1:6" x14ac:dyDescent="0.25">
      <c r="A14" s="62" t="s">
        <v>19</v>
      </c>
      <c r="B14" s="63"/>
      <c r="C14" s="7">
        <v>30623.670824000001</v>
      </c>
      <c r="D14" s="7">
        <v>15167.219603</v>
      </c>
      <c r="E14" s="7">
        <v>126308.488988</v>
      </c>
      <c r="F14" s="7">
        <v>832.77286341273009</v>
      </c>
    </row>
    <row r="15" spans="1:6" x14ac:dyDescent="0.25">
      <c r="A15" s="57" t="s">
        <v>20</v>
      </c>
      <c r="B15" s="58"/>
      <c r="C15" s="58"/>
      <c r="D15" s="58"/>
      <c r="E15" s="58"/>
      <c r="F15" s="59"/>
    </row>
    <row r="16" spans="1:6" x14ac:dyDescent="0.25">
      <c r="A16" s="70" t="s">
        <v>21</v>
      </c>
      <c r="B16" s="71"/>
      <c r="C16" s="72" t="s">
        <v>113</v>
      </c>
      <c r="D16" s="72"/>
      <c r="E16" s="72"/>
      <c r="F16" s="73"/>
    </row>
    <row r="17" spans="1:6" x14ac:dyDescent="0.25">
      <c r="A17" s="74" t="s">
        <v>23</v>
      </c>
      <c r="B17" s="75"/>
      <c r="C17" s="75"/>
      <c r="D17" s="76"/>
      <c r="E17" s="74" t="s">
        <v>24</v>
      </c>
      <c r="F17" s="76"/>
    </row>
    <row r="18" spans="1:6" x14ac:dyDescent="0.25">
      <c r="A18" s="77" t="s">
        <v>25</v>
      </c>
      <c r="B18" s="77" t="s">
        <v>26</v>
      </c>
      <c r="C18" s="77" t="s">
        <v>27</v>
      </c>
      <c r="D18" s="77" t="s">
        <v>28</v>
      </c>
      <c r="E18" s="3" t="s">
        <v>29</v>
      </c>
      <c r="F18" s="3">
        <v>5.24</v>
      </c>
    </row>
    <row r="19" spans="1:6" x14ac:dyDescent="0.25">
      <c r="A19" s="78"/>
      <c r="B19" s="78"/>
      <c r="C19" s="78"/>
      <c r="D19" s="78"/>
      <c r="E19" s="3" t="s">
        <v>30</v>
      </c>
      <c r="F19" s="3">
        <v>5.24</v>
      </c>
    </row>
    <row r="20" spans="1:6" x14ac:dyDescent="0.25">
      <c r="A20" s="78"/>
      <c r="B20" s="78"/>
      <c r="C20" s="78"/>
      <c r="D20" s="78"/>
      <c r="E20" s="3" t="s">
        <v>31</v>
      </c>
      <c r="F20" s="3">
        <v>6.64</v>
      </c>
    </row>
    <row r="21" spans="1:6" x14ac:dyDescent="0.25">
      <c r="A21" s="79"/>
      <c r="B21" s="79"/>
      <c r="C21" s="79"/>
      <c r="D21" s="79"/>
      <c r="E21" s="3" t="s">
        <v>32</v>
      </c>
      <c r="F21" s="3">
        <v>6.64</v>
      </c>
    </row>
    <row r="22" spans="1:6" ht="50.1" customHeight="1" x14ac:dyDescent="0.25">
      <c r="A22" s="4"/>
      <c r="B22" s="80" t="s">
        <v>114</v>
      </c>
      <c r="C22" s="80" t="s">
        <v>115</v>
      </c>
      <c r="D22" s="80" t="s">
        <v>35</v>
      </c>
      <c r="E22" s="3" t="s">
        <v>36</v>
      </c>
      <c r="F22" s="3">
        <v>4.67</v>
      </c>
    </row>
    <row r="23" spans="1:6" x14ac:dyDescent="0.25">
      <c r="A23" s="5" t="s">
        <v>116</v>
      </c>
      <c r="B23" s="81"/>
      <c r="C23" s="81"/>
      <c r="D23" s="81"/>
      <c r="E23" s="3" t="s">
        <v>38</v>
      </c>
      <c r="F23" s="3">
        <v>129.66999999999999</v>
      </c>
    </row>
    <row r="24" spans="1:6" x14ac:dyDescent="0.25">
      <c r="A24" s="57" t="s">
        <v>47</v>
      </c>
      <c r="B24" s="58"/>
      <c r="C24" s="58"/>
      <c r="D24" s="58"/>
      <c r="E24" s="58"/>
      <c r="F24" s="59"/>
    </row>
    <row r="25" spans="1:6" x14ac:dyDescent="0.25">
      <c r="A25" s="88" t="s">
        <v>117</v>
      </c>
      <c r="B25" s="89"/>
      <c r="C25" s="89"/>
      <c r="D25" s="89"/>
      <c r="E25" s="89"/>
      <c r="F25" s="90"/>
    </row>
    <row r="26" spans="1:6" x14ac:dyDescent="0.25">
      <c r="A26" s="91" t="s">
        <v>118</v>
      </c>
      <c r="B26" s="92"/>
      <c r="C26" s="92"/>
      <c r="D26" s="92"/>
      <c r="E26" s="92"/>
      <c r="F26" s="93"/>
    </row>
    <row r="27" spans="1:6" ht="60" customHeight="1" x14ac:dyDescent="0.25">
      <c r="A27" s="6" t="s">
        <v>50</v>
      </c>
      <c r="B27" s="82" t="s">
        <v>119</v>
      </c>
      <c r="C27" s="83"/>
      <c r="D27" s="83"/>
      <c r="E27" s="83"/>
      <c r="F27" s="84"/>
    </row>
    <row r="28" spans="1:6" ht="60" customHeight="1" x14ac:dyDescent="0.25">
      <c r="A28" s="6" t="s">
        <v>52</v>
      </c>
      <c r="B28" s="82" t="s">
        <v>120</v>
      </c>
      <c r="C28" s="83"/>
      <c r="D28" s="83"/>
      <c r="E28" s="83"/>
      <c r="F28" s="84"/>
    </row>
    <row r="29" spans="1:6" ht="60" customHeight="1" x14ac:dyDescent="0.25">
      <c r="A29" s="6" t="s">
        <v>54</v>
      </c>
      <c r="B29" s="85" t="s">
        <v>55</v>
      </c>
      <c r="C29" s="86"/>
      <c r="D29" s="86"/>
      <c r="E29" s="86"/>
      <c r="F29" s="87"/>
    </row>
    <row r="30" spans="1:6" x14ac:dyDescent="0.25">
      <c r="A30" s="60"/>
      <c r="B30" s="97"/>
      <c r="C30" s="97"/>
      <c r="D30" s="97"/>
      <c r="E30" s="97"/>
      <c r="F30" s="61"/>
    </row>
    <row r="31" spans="1:6" x14ac:dyDescent="0.25">
      <c r="A31" s="57" t="s">
        <v>70</v>
      </c>
      <c r="B31" s="58"/>
      <c r="C31" s="58"/>
      <c r="D31" s="58"/>
      <c r="E31" s="58"/>
      <c r="F31" s="59"/>
    </row>
    <row r="32" spans="1:6" x14ac:dyDescent="0.25">
      <c r="A32" s="88" t="s">
        <v>117</v>
      </c>
      <c r="B32" s="89"/>
      <c r="C32" s="89"/>
      <c r="D32" s="89"/>
      <c r="E32" s="89"/>
      <c r="F32" s="90"/>
    </row>
    <row r="33" spans="1:6" x14ac:dyDescent="0.25">
      <c r="A33" s="91" t="s">
        <v>116</v>
      </c>
      <c r="B33" s="92"/>
      <c r="C33" s="92"/>
      <c r="D33" s="92"/>
      <c r="E33" s="92"/>
      <c r="F33" s="93"/>
    </row>
    <row r="34" spans="1:6" x14ac:dyDescent="0.25">
      <c r="A34" s="6" t="s">
        <v>71</v>
      </c>
      <c r="B34" s="100"/>
      <c r="C34" s="101"/>
      <c r="D34" s="101"/>
      <c r="E34" s="101"/>
      <c r="F34" s="102"/>
    </row>
    <row r="35" spans="1:6" x14ac:dyDescent="0.25">
      <c r="A35" s="6" t="s">
        <v>73</v>
      </c>
      <c r="B35" s="82"/>
      <c r="C35" s="83"/>
      <c r="D35" s="83"/>
      <c r="E35" s="83"/>
      <c r="F35" s="84"/>
    </row>
    <row r="36" spans="1:6" x14ac:dyDescent="0.25">
      <c r="A36" s="6" t="s">
        <v>75</v>
      </c>
      <c r="B36" s="82"/>
      <c r="C36" s="83"/>
      <c r="D36" s="83"/>
      <c r="E36" s="83"/>
      <c r="F36" s="84"/>
    </row>
    <row r="37" spans="1:6" x14ac:dyDescent="0.25">
      <c r="A37" s="60"/>
      <c r="B37" s="97"/>
      <c r="C37" s="97"/>
      <c r="D37" s="97"/>
      <c r="E37" s="97"/>
      <c r="F37" s="61"/>
    </row>
    <row r="38" spans="1:6" ht="56.25" customHeight="1" x14ac:dyDescent="0.25">
      <c r="A38" s="98" t="s">
        <v>78</v>
      </c>
      <c r="B38" s="99"/>
      <c r="C38" s="99"/>
      <c r="D38" s="99"/>
      <c r="E38" s="99"/>
      <c r="F38" s="9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38"/>
  <sheetViews>
    <sheetView showGridLines="0" workbookViewId="0">
      <selection sqref="A1:B1"/>
    </sheetView>
  </sheetViews>
  <sheetFormatPr baseColWidth="10" defaultRowHeight="15" x14ac:dyDescent="0.25"/>
  <cols>
    <col min="1" max="1" width="39.7109375" customWidth="1"/>
    <col min="2" max="2" width="45.7109375" bestFit="1" customWidth="1"/>
    <col min="3" max="3" width="19.42578125" customWidth="1"/>
    <col min="4" max="4" width="29.7109375" customWidth="1"/>
    <col min="5" max="5" width="23.5703125" customWidth="1"/>
    <col min="6" max="6" width="10.28515625" customWidth="1"/>
  </cols>
  <sheetData>
    <row r="1" spans="1:6" ht="50.25" customHeight="1" thickBot="1" x14ac:dyDescent="0.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121</v>
      </c>
      <c r="D4" s="52"/>
      <c r="E4" s="52"/>
      <c r="F4" s="53"/>
    </row>
    <row r="5" spans="1:6" x14ac:dyDescent="0.25">
      <c r="A5" s="49" t="s">
        <v>5</v>
      </c>
      <c r="B5" s="50"/>
      <c r="C5" s="51" t="s">
        <v>6</v>
      </c>
      <c r="D5" s="52"/>
      <c r="E5" s="52"/>
      <c r="F5" s="53"/>
    </row>
    <row r="6" spans="1:6" ht="39.950000000000003" customHeight="1" x14ac:dyDescent="0.25">
      <c r="A6" s="49" t="s">
        <v>7</v>
      </c>
      <c r="B6" s="50"/>
      <c r="C6" s="64" t="s">
        <v>138</v>
      </c>
      <c r="D6" s="65"/>
      <c r="E6" s="65"/>
      <c r="F6" s="66"/>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c r="C11" s="1" t="s">
        <v>12</v>
      </c>
      <c r="D11" s="1" t="s">
        <v>13</v>
      </c>
      <c r="E11" s="1" t="s">
        <v>14</v>
      </c>
      <c r="F11" s="1" t="s">
        <v>15</v>
      </c>
    </row>
    <row r="12" spans="1:6" x14ac:dyDescent="0.25">
      <c r="A12" s="60"/>
      <c r="B12" s="61"/>
      <c r="C12" s="2" t="s">
        <v>16</v>
      </c>
      <c r="D12" s="2" t="s">
        <v>16</v>
      </c>
      <c r="E12" s="2" t="s">
        <v>16</v>
      </c>
      <c r="F12" s="2" t="s">
        <v>17</v>
      </c>
    </row>
    <row r="13" spans="1:6" x14ac:dyDescent="0.25">
      <c r="A13" s="62" t="s">
        <v>18</v>
      </c>
      <c r="B13" s="63"/>
      <c r="C13" s="7">
        <v>1098.4928729999999</v>
      </c>
      <c r="D13" s="7">
        <v>527.88345600000002</v>
      </c>
      <c r="E13" s="7">
        <v>725.68816000000004</v>
      </c>
      <c r="F13" s="7">
        <v>137.47128305532652</v>
      </c>
    </row>
    <row r="14" spans="1:6" x14ac:dyDescent="0.25">
      <c r="A14" s="62" t="s">
        <v>19</v>
      </c>
      <c r="B14" s="63"/>
      <c r="C14" s="7">
        <v>1098.4928729999999</v>
      </c>
      <c r="D14" s="7">
        <v>527.88345600000002</v>
      </c>
      <c r="E14" s="7">
        <v>725.68816000000004</v>
      </c>
      <c r="F14" s="7">
        <v>137.47128305532652</v>
      </c>
    </row>
    <row r="15" spans="1:6" x14ac:dyDescent="0.25">
      <c r="A15" s="57" t="s">
        <v>20</v>
      </c>
      <c r="B15" s="58"/>
      <c r="C15" s="58"/>
      <c r="D15" s="58"/>
      <c r="E15" s="58"/>
      <c r="F15" s="59"/>
    </row>
    <row r="16" spans="1:6" x14ac:dyDescent="0.25">
      <c r="A16" s="70" t="s">
        <v>21</v>
      </c>
      <c r="B16" s="71"/>
      <c r="C16" s="72" t="s">
        <v>80</v>
      </c>
      <c r="D16" s="72"/>
      <c r="E16" s="72"/>
      <c r="F16" s="73"/>
    </row>
    <row r="17" spans="1:6" x14ac:dyDescent="0.25">
      <c r="A17" s="74" t="s">
        <v>23</v>
      </c>
      <c r="B17" s="75"/>
      <c r="C17" s="75"/>
      <c r="D17" s="76"/>
      <c r="E17" s="74" t="s">
        <v>24</v>
      </c>
      <c r="F17" s="76"/>
    </row>
    <row r="18" spans="1:6" x14ac:dyDescent="0.25">
      <c r="A18" s="77" t="s">
        <v>25</v>
      </c>
      <c r="B18" s="77" t="s">
        <v>26</v>
      </c>
      <c r="C18" s="77" t="s">
        <v>27</v>
      </c>
      <c r="D18" s="77" t="s">
        <v>28</v>
      </c>
      <c r="E18" s="3" t="s">
        <v>29</v>
      </c>
      <c r="F18" s="3">
        <v>99</v>
      </c>
    </row>
    <row r="19" spans="1:6" x14ac:dyDescent="0.25">
      <c r="A19" s="78"/>
      <c r="B19" s="78"/>
      <c r="C19" s="78"/>
      <c r="D19" s="78"/>
      <c r="E19" s="3" t="s">
        <v>30</v>
      </c>
      <c r="F19" s="3">
        <v>99</v>
      </c>
    </row>
    <row r="20" spans="1:6" x14ac:dyDescent="0.25">
      <c r="A20" s="78"/>
      <c r="B20" s="78"/>
      <c r="C20" s="78"/>
      <c r="D20" s="78"/>
      <c r="E20" s="3" t="s">
        <v>31</v>
      </c>
      <c r="F20" s="3">
        <v>99</v>
      </c>
    </row>
    <row r="21" spans="1:6" x14ac:dyDescent="0.25">
      <c r="A21" s="79"/>
      <c r="B21" s="79"/>
      <c r="C21" s="79"/>
      <c r="D21" s="79"/>
      <c r="E21" s="3" t="s">
        <v>32</v>
      </c>
      <c r="F21" s="3">
        <v>99</v>
      </c>
    </row>
    <row r="22" spans="1:6" ht="50.1" customHeight="1" x14ac:dyDescent="0.25">
      <c r="A22" s="4"/>
      <c r="B22" s="80" t="s">
        <v>122</v>
      </c>
      <c r="C22" s="80" t="s">
        <v>123</v>
      </c>
      <c r="D22" s="80" t="s">
        <v>124</v>
      </c>
      <c r="E22" s="3" t="s">
        <v>36</v>
      </c>
      <c r="F22" s="3">
        <v>44</v>
      </c>
    </row>
    <row r="23" spans="1:6" x14ac:dyDescent="0.25">
      <c r="A23" s="5" t="s">
        <v>125</v>
      </c>
      <c r="B23" s="81"/>
      <c r="C23" s="81"/>
      <c r="D23" s="81"/>
      <c r="E23" s="3" t="s">
        <v>38</v>
      </c>
      <c r="F23" s="3">
        <v>44.44</v>
      </c>
    </row>
    <row r="24" spans="1:6" x14ac:dyDescent="0.25">
      <c r="A24" s="57" t="s">
        <v>47</v>
      </c>
      <c r="B24" s="58"/>
      <c r="C24" s="58"/>
      <c r="D24" s="58"/>
      <c r="E24" s="58"/>
      <c r="F24" s="59"/>
    </row>
    <row r="25" spans="1:6" x14ac:dyDescent="0.25">
      <c r="A25" s="88" t="s">
        <v>84</v>
      </c>
      <c r="B25" s="89"/>
      <c r="C25" s="89"/>
      <c r="D25" s="89"/>
      <c r="E25" s="89"/>
      <c r="F25" s="90"/>
    </row>
    <row r="26" spans="1:6" x14ac:dyDescent="0.25">
      <c r="A26" s="91" t="s">
        <v>126</v>
      </c>
      <c r="B26" s="92"/>
      <c r="C26" s="92"/>
      <c r="D26" s="92"/>
      <c r="E26" s="92"/>
      <c r="F26" s="93"/>
    </row>
    <row r="27" spans="1:6" ht="60" customHeight="1" x14ac:dyDescent="0.25">
      <c r="A27" s="6" t="s">
        <v>50</v>
      </c>
      <c r="B27" s="82" t="s">
        <v>127</v>
      </c>
      <c r="C27" s="83"/>
      <c r="D27" s="83"/>
      <c r="E27" s="83"/>
      <c r="F27" s="84"/>
    </row>
    <row r="28" spans="1:6" ht="60" customHeight="1" x14ac:dyDescent="0.25">
      <c r="A28" s="6" t="s">
        <v>52</v>
      </c>
      <c r="B28" s="82" t="s">
        <v>128</v>
      </c>
      <c r="C28" s="83"/>
      <c r="D28" s="83"/>
      <c r="E28" s="83"/>
      <c r="F28" s="84"/>
    </row>
    <row r="29" spans="1:6" ht="60" customHeight="1" x14ac:dyDescent="0.25">
      <c r="A29" s="6" t="s">
        <v>54</v>
      </c>
      <c r="B29" s="85" t="s">
        <v>129</v>
      </c>
      <c r="C29" s="86"/>
      <c r="D29" s="86"/>
      <c r="E29" s="86"/>
      <c r="F29" s="87"/>
    </row>
    <row r="30" spans="1:6" x14ac:dyDescent="0.25">
      <c r="A30" s="60"/>
      <c r="B30" s="97"/>
      <c r="C30" s="97"/>
      <c r="D30" s="97"/>
      <c r="E30" s="97"/>
      <c r="F30" s="61"/>
    </row>
    <row r="31" spans="1:6" x14ac:dyDescent="0.25">
      <c r="A31" s="57" t="s">
        <v>70</v>
      </c>
      <c r="B31" s="58"/>
      <c r="C31" s="58"/>
      <c r="D31" s="58"/>
      <c r="E31" s="58"/>
      <c r="F31" s="59"/>
    </row>
    <row r="32" spans="1:6" x14ac:dyDescent="0.25">
      <c r="A32" s="88" t="s">
        <v>84</v>
      </c>
      <c r="B32" s="89"/>
      <c r="C32" s="89"/>
      <c r="D32" s="89"/>
      <c r="E32" s="89"/>
      <c r="F32" s="90"/>
    </row>
    <row r="33" spans="1:6" x14ac:dyDescent="0.25">
      <c r="A33" s="91" t="s">
        <v>125</v>
      </c>
      <c r="B33" s="92"/>
      <c r="C33" s="92"/>
      <c r="D33" s="92"/>
      <c r="E33" s="92"/>
      <c r="F33" s="93"/>
    </row>
    <row r="34" spans="1:6" x14ac:dyDescent="0.25">
      <c r="A34" s="6" t="s">
        <v>71</v>
      </c>
      <c r="B34" s="100"/>
      <c r="C34" s="101"/>
      <c r="D34" s="101"/>
      <c r="E34" s="101"/>
      <c r="F34" s="102"/>
    </row>
    <row r="35" spans="1:6" x14ac:dyDescent="0.25">
      <c r="A35" s="6" t="s">
        <v>73</v>
      </c>
      <c r="B35" s="82"/>
      <c r="C35" s="83"/>
      <c r="D35" s="83"/>
      <c r="E35" s="83"/>
      <c r="F35" s="84"/>
    </row>
    <row r="36" spans="1:6" x14ac:dyDescent="0.25">
      <c r="A36" s="6" t="s">
        <v>75</v>
      </c>
      <c r="B36" s="82"/>
      <c r="C36" s="83"/>
      <c r="D36" s="83"/>
      <c r="E36" s="83"/>
      <c r="F36" s="84"/>
    </row>
    <row r="37" spans="1:6" x14ac:dyDescent="0.25">
      <c r="A37" s="60"/>
      <c r="B37" s="97"/>
      <c r="C37" s="97"/>
      <c r="D37" s="97"/>
      <c r="E37" s="97"/>
      <c r="F37" s="61"/>
    </row>
    <row r="38" spans="1:6" ht="63" customHeight="1" x14ac:dyDescent="0.25">
      <c r="A38" s="98" t="s">
        <v>78</v>
      </c>
      <c r="B38" s="99"/>
      <c r="C38" s="99"/>
      <c r="D38" s="99"/>
      <c r="E38" s="99"/>
      <c r="F38" s="9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38"/>
  <sheetViews>
    <sheetView showGridLines="0" workbookViewId="0">
      <selection sqref="A1:B1"/>
    </sheetView>
  </sheetViews>
  <sheetFormatPr baseColWidth="10" defaultRowHeight="15" x14ac:dyDescent="0.25"/>
  <cols>
    <col min="1" max="2" width="45.7109375" bestFit="1" customWidth="1"/>
    <col min="3" max="3" width="21" customWidth="1"/>
    <col min="4" max="4" width="32" customWidth="1"/>
    <col min="5" max="5" width="25.42578125" customWidth="1"/>
    <col min="6" max="6" width="11" customWidth="1"/>
  </cols>
  <sheetData>
    <row r="1" spans="1:6" ht="50.25" customHeight="1" thickBot="1" x14ac:dyDescent="0.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130</v>
      </c>
      <c r="D4" s="52"/>
      <c r="E4" s="52"/>
      <c r="F4" s="53"/>
    </row>
    <row r="5" spans="1:6" x14ac:dyDescent="0.25">
      <c r="A5" s="49" t="s">
        <v>5</v>
      </c>
      <c r="B5" s="50"/>
      <c r="C5" s="51" t="s">
        <v>6</v>
      </c>
      <c r="D5" s="52"/>
      <c r="E5" s="52"/>
      <c r="F5" s="53"/>
    </row>
    <row r="6" spans="1:6" ht="39.950000000000003" customHeight="1" x14ac:dyDescent="0.25">
      <c r="A6" s="49" t="s">
        <v>7</v>
      </c>
      <c r="B6" s="50"/>
      <c r="C6" s="64" t="s">
        <v>139</v>
      </c>
      <c r="D6" s="65"/>
      <c r="E6" s="65"/>
      <c r="F6" s="66"/>
    </row>
    <row r="7" spans="1:6" x14ac:dyDescent="0.25">
      <c r="A7" s="46" t="s">
        <v>8</v>
      </c>
      <c r="B7" s="47"/>
      <c r="C7" s="47"/>
      <c r="D7" s="47"/>
      <c r="E7" s="47"/>
      <c r="F7" s="48"/>
    </row>
    <row r="8" spans="1:6" x14ac:dyDescent="0.25">
      <c r="A8" s="67" t="s">
        <v>9</v>
      </c>
      <c r="B8" s="68"/>
      <c r="C8" s="68"/>
      <c r="D8" s="68"/>
      <c r="E8" s="68"/>
      <c r="F8" s="69"/>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c r="C11" s="1" t="s">
        <v>12</v>
      </c>
      <c r="D11" s="1" t="s">
        <v>13</v>
      </c>
      <c r="E11" s="1" t="s">
        <v>14</v>
      </c>
      <c r="F11" s="1" t="s">
        <v>15</v>
      </c>
    </row>
    <row r="12" spans="1:6" x14ac:dyDescent="0.25">
      <c r="A12" s="60"/>
      <c r="B12" s="61"/>
      <c r="C12" s="2" t="s">
        <v>16</v>
      </c>
      <c r="D12" s="2" t="s">
        <v>16</v>
      </c>
      <c r="E12" s="2" t="s">
        <v>16</v>
      </c>
      <c r="F12" s="2" t="s">
        <v>17</v>
      </c>
    </row>
    <row r="13" spans="1:6" x14ac:dyDescent="0.25">
      <c r="A13" s="62" t="s">
        <v>18</v>
      </c>
      <c r="B13" s="63"/>
      <c r="C13" s="7">
        <v>85199.862664999993</v>
      </c>
      <c r="D13" s="7">
        <v>43989.332634999999</v>
      </c>
      <c r="E13" s="7">
        <v>39874.346877000004</v>
      </c>
      <c r="F13" s="7">
        <v>90.6454917328618</v>
      </c>
    </row>
    <row r="14" spans="1:6" x14ac:dyDescent="0.25">
      <c r="A14" s="62" t="s">
        <v>19</v>
      </c>
      <c r="B14" s="63"/>
      <c r="C14" s="7">
        <v>85199.862664999993</v>
      </c>
      <c r="D14" s="7">
        <v>43989.332634999999</v>
      </c>
      <c r="E14" s="7">
        <v>39874.346877000004</v>
      </c>
      <c r="F14" s="7">
        <v>90.6454917328618</v>
      </c>
    </row>
    <row r="15" spans="1:6" x14ac:dyDescent="0.25">
      <c r="A15" s="57" t="s">
        <v>20</v>
      </c>
      <c r="B15" s="58"/>
      <c r="C15" s="58"/>
      <c r="D15" s="58"/>
      <c r="E15" s="58"/>
      <c r="F15" s="59"/>
    </row>
    <row r="16" spans="1:6" x14ac:dyDescent="0.25">
      <c r="A16" s="70" t="s">
        <v>21</v>
      </c>
      <c r="B16" s="71"/>
      <c r="C16" s="72" t="s">
        <v>131</v>
      </c>
      <c r="D16" s="72"/>
      <c r="E16" s="72"/>
      <c r="F16" s="73"/>
    </row>
    <row r="17" spans="1:6" x14ac:dyDescent="0.25">
      <c r="A17" s="74" t="s">
        <v>23</v>
      </c>
      <c r="B17" s="75"/>
      <c r="C17" s="75"/>
      <c r="D17" s="76"/>
      <c r="E17" s="74" t="s">
        <v>24</v>
      </c>
      <c r="F17" s="76"/>
    </row>
    <row r="18" spans="1:6" x14ac:dyDescent="0.25">
      <c r="A18" s="77" t="s">
        <v>25</v>
      </c>
      <c r="B18" s="77" t="s">
        <v>26</v>
      </c>
      <c r="C18" s="77" t="s">
        <v>27</v>
      </c>
      <c r="D18" s="77" t="s">
        <v>28</v>
      </c>
      <c r="E18" s="3" t="s">
        <v>29</v>
      </c>
      <c r="F18" s="3">
        <v>100</v>
      </c>
    </row>
    <row r="19" spans="1:6" x14ac:dyDescent="0.25">
      <c r="A19" s="78"/>
      <c r="B19" s="78"/>
      <c r="C19" s="78"/>
      <c r="D19" s="78"/>
      <c r="E19" s="3" t="s">
        <v>30</v>
      </c>
      <c r="F19" s="3">
        <v>100</v>
      </c>
    </row>
    <row r="20" spans="1:6" x14ac:dyDescent="0.25">
      <c r="A20" s="78"/>
      <c r="B20" s="78"/>
      <c r="C20" s="78"/>
      <c r="D20" s="78"/>
      <c r="E20" s="3" t="s">
        <v>31</v>
      </c>
      <c r="F20" s="3">
        <v>100</v>
      </c>
    </row>
    <row r="21" spans="1:6" x14ac:dyDescent="0.25">
      <c r="A21" s="79"/>
      <c r="B21" s="79"/>
      <c r="C21" s="79"/>
      <c r="D21" s="79"/>
      <c r="E21" s="3" t="s">
        <v>32</v>
      </c>
      <c r="F21" s="3">
        <v>100</v>
      </c>
    </row>
    <row r="22" spans="1:6" ht="50.1" customHeight="1" x14ac:dyDescent="0.25">
      <c r="A22" s="4"/>
      <c r="B22" s="80" t="s">
        <v>132</v>
      </c>
      <c r="C22" s="80" t="s">
        <v>82</v>
      </c>
      <c r="D22" s="80" t="s">
        <v>124</v>
      </c>
      <c r="E22" s="3" t="s">
        <v>36</v>
      </c>
      <c r="F22" s="3">
        <v>100</v>
      </c>
    </row>
    <row r="23" spans="1:6" ht="27" x14ac:dyDescent="0.25">
      <c r="A23" s="5" t="s">
        <v>133</v>
      </c>
      <c r="B23" s="81"/>
      <c r="C23" s="81"/>
      <c r="D23" s="81"/>
      <c r="E23" s="3" t="s">
        <v>38</v>
      </c>
      <c r="F23" s="3">
        <v>100</v>
      </c>
    </row>
    <row r="24" spans="1:6" x14ac:dyDescent="0.25">
      <c r="A24" s="57" t="s">
        <v>47</v>
      </c>
      <c r="B24" s="58"/>
      <c r="C24" s="58"/>
      <c r="D24" s="58"/>
      <c r="E24" s="58"/>
      <c r="F24" s="59"/>
    </row>
    <row r="25" spans="1:6" x14ac:dyDescent="0.25">
      <c r="A25" s="88" t="s">
        <v>134</v>
      </c>
      <c r="B25" s="89"/>
      <c r="C25" s="89"/>
      <c r="D25" s="89"/>
      <c r="E25" s="89"/>
      <c r="F25" s="90"/>
    </row>
    <row r="26" spans="1:6" x14ac:dyDescent="0.25">
      <c r="A26" s="91" t="s">
        <v>135</v>
      </c>
      <c r="B26" s="92"/>
      <c r="C26" s="92"/>
      <c r="D26" s="92"/>
      <c r="E26" s="92"/>
      <c r="F26" s="93"/>
    </row>
    <row r="27" spans="1:6" ht="60" customHeight="1" x14ac:dyDescent="0.25">
      <c r="A27" s="6" t="s">
        <v>50</v>
      </c>
      <c r="B27" s="82" t="s">
        <v>136</v>
      </c>
      <c r="C27" s="83"/>
      <c r="D27" s="83"/>
      <c r="E27" s="83"/>
      <c r="F27" s="84"/>
    </row>
    <row r="28" spans="1:6" ht="60" customHeight="1" x14ac:dyDescent="0.25">
      <c r="A28" s="6" t="s">
        <v>52</v>
      </c>
      <c r="B28" s="82" t="s">
        <v>137</v>
      </c>
      <c r="C28" s="83"/>
      <c r="D28" s="83"/>
      <c r="E28" s="83"/>
      <c r="F28" s="84"/>
    </row>
    <row r="29" spans="1:6" ht="60" customHeight="1" x14ac:dyDescent="0.25">
      <c r="A29" s="6" t="s">
        <v>54</v>
      </c>
      <c r="B29" s="85" t="s">
        <v>55</v>
      </c>
      <c r="C29" s="86"/>
      <c r="D29" s="86"/>
      <c r="E29" s="86"/>
      <c r="F29" s="87"/>
    </row>
    <row r="30" spans="1:6" x14ac:dyDescent="0.25">
      <c r="A30" s="60"/>
      <c r="B30" s="97"/>
      <c r="C30" s="97"/>
      <c r="D30" s="97"/>
      <c r="E30" s="97"/>
      <c r="F30" s="61"/>
    </row>
    <row r="31" spans="1:6" x14ac:dyDescent="0.25">
      <c r="A31" s="57" t="s">
        <v>70</v>
      </c>
      <c r="B31" s="58"/>
      <c r="C31" s="58"/>
      <c r="D31" s="58"/>
      <c r="E31" s="58"/>
      <c r="F31" s="59"/>
    </row>
    <row r="32" spans="1:6" x14ac:dyDescent="0.25">
      <c r="A32" s="88" t="s">
        <v>134</v>
      </c>
      <c r="B32" s="89"/>
      <c r="C32" s="89"/>
      <c r="D32" s="89"/>
      <c r="E32" s="89"/>
      <c r="F32" s="90"/>
    </row>
    <row r="33" spans="1:6" x14ac:dyDescent="0.25">
      <c r="A33" s="91" t="s">
        <v>133</v>
      </c>
      <c r="B33" s="92"/>
      <c r="C33" s="92"/>
      <c r="D33" s="92"/>
      <c r="E33" s="92"/>
      <c r="F33" s="93"/>
    </row>
    <row r="34" spans="1:6" x14ac:dyDescent="0.25">
      <c r="A34" s="6" t="s">
        <v>71</v>
      </c>
      <c r="B34" s="100"/>
      <c r="C34" s="101"/>
      <c r="D34" s="101"/>
      <c r="E34" s="101"/>
      <c r="F34" s="102"/>
    </row>
    <row r="35" spans="1:6" x14ac:dyDescent="0.25">
      <c r="A35" s="6" t="s">
        <v>73</v>
      </c>
      <c r="B35" s="82"/>
      <c r="C35" s="83"/>
      <c r="D35" s="83"/>
      <c r="E35" s="83"/>
      <c r="F35" s="84"/>
    </row>
    <row r="36" spans="1:6" x14ac:dyDescent="0.25">
      <c r="A36" s="6" t="s">
        <v>75</v>
      </c>
      <c r="B36" s="82"/>
      <c r="C36" s="83"/>
      <c r="D36" s="83"/>
      <c r="E36" s="83"/>
      <c r="F36" s="84"/>
    </row>
    <row r="37" spans="1:6" x14ac:dyDescent="0.25">
      <c r="A37" s="60"/>
      <c r="B37" s="97"/>
      <c r="C37" s="97"/>
      <c r="D37" s="97"/>
      <c r="E37" s="97"/>
      <c r="F37" s="61"/>
    </row>
    <row r="38" spans="1:6" ht="65.25" customHeight="1" x14ac:dyDescent="0.25">
      <c r="A38" s="98" t="s">
        <v>78</v>
      </c>
      <c r="B38" s="99"/>
      <c r="C38" s="99"/>
      <c r="D38" s="99"/>
      <c r="E38" s="99"/>
      <c r="F38" s="9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53</vt:lpstr>
      <vt:lpstr>FID 53</vt:lpstr>
      <vt:lpstr>R53_E561</vt:lpstr>
      <vt:lpstr>R53_E562</vt:lpstr>
      <vt:lpstr>R53_E579</vt:lpstr>
      <vt:lpstr>R53_E580</vt:lpstr>
      <vt:lpstr>R53_E581</vt:lpstr>
      <vt:lpstr>R53_R582</vt:lpstr>
      <vt:lpstr>R53_R584</vt:lpstr>
      <vt:lpstr>'Ramo 53'!Área_de_impresión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2019-07-26T02:12:40Z</dcterms:created>
  <dcterms:modified xsi:type="dcterms:W3CDTF">2019-07-29T18:17:55Z</dcterms:modified>
</cp:coreProperties>
</file>